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5" windowWidth="11340" windowHeight="6555" tabRatio="998" firstSheet="5" activeTab="10"/>
  </bookViews>
  <sheets>
    <sheet name="1-Metas Fiscais" sheetId="1" r:id="rId1"/>
    <sheet name="2-Avaliacao Cump." sheetId="16" r:id="rId2"/>
    <sheet name="3-Comparação" sheetId="8" r:id="rId3"/>
    <sheet name="4-Evolução PL" sheetId="9" r:id="rId4"/>
    <sheet name="5-Alienação Ativos" sheetId="10" r:id="rId5"/>
    <sheet name="6-Rec-Desp RPPS" sheetId="11" r:id="rId6"/>
    <sheet name="7-Proj Atuar RPPS 1" sheetId="25" r:id="rId7"/>
    <sheet name="8-Renuncia Rec" sheetId="13" r:id="rId8"/>
    <sheet name="9-Expansão Desp" sheetId="15" r:id="rId9"/>
    <sheet name="Memo Calc Rec" sheetId="17" r:id="rId10"/>
    <sheet name="Memo Calc Desp" sheetId="20" r:id="rId11"/>
    <sheet name="Memo Calc RP" sheetId="21" r:id="rId12"/>
    <sheet name="Memo Calc RN" sheetId="22" r:id="rId13"/>
    <sheet name="Memo Calc Dívida" sheetId="23" r:id="rId14"/>
    <sheet name="Plan1" sheetId="26" state="hidden" r:id="rId15"/>
    <sheet name="Plan2" sheetId="27" r:id="rId16"/>
  </sheets>
  <externalReferences>
    <externalReference r:id="rId17"/>
    <externalReference r:id="rId18"/>
  </externalReferences>
  <definedNames>
    <definedName name="_xlnm.Print_Area" localSheetId="0">'1-Metas Fiscais'!$A$1:$J$29</definedName>
    <definedName name="_xlnm.Print_Area" localSheetId="1">'2-Avaliacao Cump.'!$A$1:$G$20</definedName>
    <definedName name="_xlnm.Print_Area" localSheetId="2">'3-Comparação'!$A$1:$L$29</definedName>
    <definedName name="_xlnm.Print_Area" localSheetId="3">'4-Evolução PL'!$A$1:$G$39</definedName>
    <definedName name="_xlnm.Print_Area" localSheetId="4">'5-Alienação Ativos'!$A$1:$D$28</definedName>
    <definedName name="_xlnm.Print_Area" localSheetId="5">'6-Rec-Desp RPPS'!$A$1:$D$79</definedName>
    <definedName name="_xlnm.Print_Area" localSheetId="6">'7-Proj Atuar RPPS 1'!$A$1:$F$90</definedName>
    <definedName name="_xlnm.Print_Area" localSheetId="7">'8-Renuncia Rec'!$A$1:$G$14</definedName>
    <definedName name="_xlnm.Print_Area" localSheetId="8">'9-Expansão Desp'!$A$1:$B$21</definedName>
    <definedName name="_xlnm.Print_Area" localSheetId="10">'Memo Calc Desp'!$A$1:$D$75</definedName>
    <definedName name="_xlnm.Print_Area" localSheetId="13">'Memo Calc Dívida'!$A$1:$G$42</definedName>
    <definedName name="_xlnm.Print_Area" localSheetId="9">'Memo Calc Rec'!$A$1:$D$132</definedName>
    <definedName name="_xlnm.Print_Area" localSheetId="12">'Memo Calc RN'!$A$1:$G$24</definedName>
    <definedName name="_xlnm.Print_Area" localSheetId="11">'Memo Calc RP'!$A$1:$G$46</definedName>
  </definedNames>
  <calcPr calcId="125725"/>
</workbook>
</file>

<file path=xl/calcChain.xml><?xml version="1.0" encoding="utf-8"?>
<calcChain xmlns="http://schemas.openxmlformats.org/spreadsheetml/2006/main">
  <c r="C21" i="22"/>
  <c r="B47" i="17"/>
  <c r="B30" i="20"/>
  <c r="C30" s="1"/>
  <c r="D30" s="1"/>
  <c r="D12"/>
  <c r="E24" i="23"/>
  <c r="F24" s="1"/>
  <c r="G24" s="1"/>
  <c r="D24"/>
  <c r="D29" s="1"/>
  <c r="D32" i="20"/>
  <c r="D31"/>
  <c r="C32"/>
  <c r="C31"/>
  <c r="B32"/>
  <c r="B31"/>
  <c r="D16"/>
  <c r="D15" s="1"/>
  <c r="F20" i="21"/>
  <c r="G20"/>
  <c r="F18"/>
  <c r="G18"/>
  <c r="E18"/>
  <c r="F16"/>
  <c r="G16"/>
  <c r="E16"/>
  <c r="F15"/>
  <c r="G15"/>
  <c r="E15"/>
  <c r="F14"/>
  <c r="G14"/>
  <c r="E14"/>
  <c r="F13"/>
  <c r="G13"/>
  <c r="E13"/>
  <c r="F12"/>
  <c r="G12"/>
  <c r="E12"/>
  <c r="F11"/>
  <c r="G11"/>
  <c r="E20"/>
  <c r="E26" s="1"/>
  <c r="E21"/>
  <c r="E22"/>
  <c r="E23"/>
  <c r="E24"/>
  <c r="E25"/>
  <c r="E11"/>
  <c r="C18"/>
  <c r="D18"/>
  <c r="C17"/>
  <c r="D17"/>
  <c r="C16"/>
  <c r="D16"/>
  <c r="C15"/>
  <c r="D15"/>
  <c r="C14"/>
  <c r="D14"/>
  <c r="C13"/>
  <c r="D13"/>
  <c r="C12"/>
  <c r="D12"/>
  <c r="C11"/>
  <c r="D11"/>
  <c r="D14" i="20"/>
  <c r="D18"/>
  <c r="D19" i="17"/>
  <c r="B42"/>
  <c r="B41"/>
  <c r="B37"/>
  <c r="B20" l="1"/>
  <c r="D43" i="25"/>
  <c r="E43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E34" i="23"/>
  <c r="G27" i="1" l="1"/>
  <c r="G28"/>
  <c r="G26"/>
  <c r="G25"/>
  <c r="G24"/>
  <c r="C55" i="17"/>
  <c r="D55" s="1"/>
  <c r="C53"/>
  <c r="D53" s="1"/>
  <c r="B53"/>
  <c r="B52"/>
  <c r="C52" s="1"/>
  <c r="D52" s="1"/>
  <c r="C42"/>
  <c r="D42" s="1"/>
  <c r="D21"/>
  <c r="B48" s="1"/>
  <c r="C48" s="1"/>
  <c r="D48" s="1"/>
  <c r="D22"/>
  <c r="B49" s="1"/>
  <c r="C49" s="1"/>
  <c r="D49" s="1"/>
  <c r="B46"/>
  <c r="C46" s="1"/>
  <c r="D46" s="1"/>
  <c r="D18"/>
  <c r="F22" s="1"/>
  <c r="D17"/>
  <c r="D16"/>
  <c r="B43" s="1"/>
  <c r="C43" s="1"/>
  <c r="D43" s="1"/>
  <c r="D15"/>
  <c r="D14"/>
  <c r="C41" s="1"/>
  <c r="D41" s="1"/>
  <c r="D12"/>
  <c r="B39" s="1"/>
  <c r="C39" s="1"/>
  <c r="D39" s="1"/>
  <c r="D10"/>
  <c r="C37" s="1"/>
  <c r="D37" s="1"/>
  <c r="D11"/>
  <c r="B38" s="1"/>
  <c r="C38" s="1"/>
  <c r="D38" s="1"/>
  <c r="C25" i="1"/>
  <c r="B14"/>
  <c r="G14" i="8" s="1"/>
  <c r="H14" s="1"/>
  <c r="D32" i="21"/>
  <c r="D14" i="22"/>
  <c r="C14"/>
  <c r="B14"/>
  <c r="B13"/>
  <c r="B12"/>
  <c r="F22" i="21"/>
  <c r="G22"/>
  <c r="C21"/>
  <c r="D21"/>
  <c r="C22"/>
  <c r="C23"/>
  <c r="D23"/>
  <c r="C24"/>
  <c r="D24"/>
  <c r="C25"/>
  <c r="D25"/>
  <c r="B24"/>
  <c r="B23"/>
  <c r="B22"/>
  <c r="B21"/>
  <c r="B18"/>
  <c r="B17"/>
  <c r="B16"/>
  <c r="B14"/>
  <c r="B13"/>
  <c r="B12"/>
  <c r="C35"/>
  <c r="C36"/>
  <c r="C37"/>
  <c r="B36"/>
  <c r="B37"/>
  <c r="B39"/>
  <c r="B35"/>
  <c r="C30"/>
  <c r="C31"/>
  <c r="C32"/>
  <c r="B31"/>
  <c r="B32"/>
  <c r="B30"/>
  <c r="D20" i="17"/>
  <c r="C47" s="1"/>
  <c r="D47" s="1"/>
  <c r="D36" i="23"/>
  <c r="D38" s="1"/>
  <c r="B9" i="17"/>
  <c r="B11" i="21" s="1"/>
  <c r="E25" i="17"/>
  <c r="E24"/>
  <c r="E21"/>
  <c r="E18"/>
  <c r="E16"/>
  <c r="E10"/>
  <c r="E9"/>
  <c r="L22" i="20"/>
  <c r="L23"/>
  <c r="L21"/>
  <c r="B11" i="16"/>
  <c r="C11" s="1"/>
  <c r="D26" i="8"/>
  <c r="D15"/>
  <c r="C26" i="1"/>
  <c r="B115" i="17"/>
  <c r="B114"/>
  <c r="B92"/>
  <c r="B91"/>
  <c r="C29" i="23"/>
  <c r="C12" s="1"/>
  <c r="C10" s="1"/>
  <c r="C10" i="22" s="1"/>
  <c r="C15" s="1"/>
  <c r="C18" s="1"/>
  <c r="D28" i="23"/>
  <c r="D27"/>
  <c r="D25"/>
  <c r="E25" s="1"/>
  <c r="F25" s="1"/>
  <c r="G25" s="1"/>
  <c r="D23"/>
  <c r="E23"/>
  <c r="C15"/>
  <c r="C13" i="22" s="1"/>
  <c r="C14" i="23"/>
  <c r="C12" i="22" s="1"/>
  <c r="B13" i="23"/>
  <c r="B11" i="22" s="1"/>
  <c r="B10" i="23"/>
  <c r="B10" i="22" s="1"/>
  <c r="B15" s="1"/>
  <c r="B18" s="1"/>
  <c r="B21" s="1"/>
  <c r="C39" i="21"/>
  <c r="G25"/>
  <c r="F25"/>
  <c r="B25"/>
  <c r="D27" i="20"/>
  <c r="G31" i="21" s="1"/>
  <c r="C27" i="20"/>
  <c r="B60" s="1"/>
  <c r="B27"/>
  <c r="F36" i="21"/>
  <c r="F35"/>
  <c r="E35"/>
  <c r="D17" i="20"/>
  <c r="D36" i="21" s="1"/>
  <c r="D35"/>
  <c r="C15" i="20"/>
  <c r="B15"/>
  <c r="C11"/>
  <c r="B11"/>
  <c r="D30" i="17"/>
  <c r="B57" s="1"/>
  <c r="C57" s="1"/>
  <c r="D57" s="1"/>
  <c r="D29"/>
  <c r="B56" s="1"/>
  <c r="C56" s="1"/>
  <c r="D56" s="1"/>
  <c r="D27"/>
  <c r="B54" s="1"/>
  <c r="C54" s="1"/>
  <c r="D54" s="1"/>
  <c r="C20" i="21"/>
  <c r="B20"/>
  <c r="B125" i="17"/>
  <c r="B15" i="21"/>
  <c r="C9" i="17"/>
  <c r="D9" s="1"/>
  <c r="F29" i="8"/>
  <c r="D29"/>
  <c r="F28"/>
  <c r="D28"/>
  <c r="D27"/>
  <c r="F25"/>
  <c r="D25"/>
  <c r="F24"/>
  <c r="D24"/>
  <c r="F23"/>
  <c r="D23"/>
  <c r="F22"/>
  <c r="D22"/>
  <c r="F18"/>
  <c r="D18"/>
  <c r="F17"/>
  <c r="D17"/>
  <c r="D16"/>
  <c r="F14"/>
  <c r="D14"/>
  <c r="F13"/>
  <c r="D13"/>
  <c r="F12"/>
  <c r="D12"/>
  <c r="F11"/>
  <c r="D11"/>
  <c r="C19" i="11"/>
  <c r="D19"/>
  <c r="D46"/>
  <c r="C29"/>
  <c r="C28"/>
  <c r="C27" s="1"/>
  <c r="H25" i="17"/>
  <c r="D74" i="11"/>
  <c r="D72"/>
  <c r="D71" s="1"/>
  <c r="D68" s="1"/>
  <c r="D67" s="1"/>
  <c r="C74"/>
  <c r="C72" s="1"/>
  <c r="C71" s="1"/>
  <c r="C68" s="1"/>
  <c r="C67" s="1"/>
  <c r="B74"/>
  <c r="B72"/>
  <c r="B71" s="1"/>
  <c r="B68" s="1"/>
  <c r="B67" s="1"/>
  <c r="B30"/>
  <c r="B29" s="1"/>
  <c r="B28" s="1"/>
  <c r="B27" s="1"/>
  <c r="D22"/>
  <c r="C22"/>
  <c r="B22"/>
  <c r="D13"/>
  <c r="C13"/>
  <c r="C12" s="1"/>
  <c r="C11" s="1"/>
  <c r="C40" s="1"/>
  <c r="B13"/>
  <c r="B12"/>
  <c r="B44" i="20"/>
  <c r="D11" i="25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B14" i="16"/>
  <c r="C14" s="1"/>
  <c r="B57" i="20"/>
  <c r="B13" i="15"/>
  <c r="B15"/>
  <c r="B19" s="1"/>
  <c r="F13" i="9"/>
  <c r="G10" s="1"/>
  <c r="D13"/>
  <c r="E10" s="1"/>
  <c r="C46" i="11"/>
  <c r="C52"/>
  <c r="C49" s="1"/>
  <c r="C45" s="1"/>
  <c r="C59" s="1"/>
  <c r="C56"/>
  <c r="C55"/>
  <c r="D29"/>
  <c r="D28"/>
  <c r="D27" s="1"/>
  <c r="D12"/>
  <c r="D11"/>
  <c r="D40" s="1"/>
  <c r="D52"/>
  <c r="D49"/>
  <c r="D56"/>
  <c r="D55"/>
  <c r="B19"/>
  <c r="B46"/>
  <c r="B52"/>
  <c r="B49"/>
  <c r="B56"/>
  <c r="B55" s="1"/>
  <c r="D11" i="10"/>
  <c r="D10" s="1"/>
  <c r="D14" s="1"/>
  <c r="B18" i="16"/>
  <c r="C18" s="1"/>
  <c r="B13"/>
  <c r="C13" s="1"/>
  <c r="B16"/>
  <c r="C16" s="1"/>
  <c r="B17"/>
  <c r="C17" s="1"/>
  <c r="B12"/>
  <c r="B45" i="20"/>
  <c r="B56"/>
  <c r="B68"/>
  <c r="B69"/>
  <c r="B78" i="17"/>
  <c r="B79"/>
  <c r="B102"/>
  <c r="B103"/>
  <c r="B11" i="10"/>
  <c r="B10"/>
  <c r="B14" s="1"/>
  <c r="C11"/>
  <c r="C10" s="1"/>
  <c r="C14" s="1"/>
  <c r="D18"/>
  <c r="B18"/>
  <c r="B17" s="1"/>
  <c r="B25" s="1"/>
  <c r="C18"/>
  <c r="C17"/>
  <c r="C25" s="1"/>
  <c r="B22"/>
  <c r="C22"/>
  <c r="D22"/>
  <c r="D17" s="1"/>
  <c r="D25" s="1"/>
  <c r="B13" i="9"/>
  <c r="C11" s="1"/>
  <c r="B20"/>
  <c r="D20"/>
  <c r="F20"/>
  <c r="B126" i="17"/>
  <c r="D126" s="1"/>
  <c r="E15" i="25"/>
  <c r="F26" i="8"/>
  <c r="C12" i="16"/>
  <c r="G35" i="21"/>
  <c r="B28" i="20"/>
  <c r="C28" s="1"/>
  <c r="E16" i="23"/>
  <c r="E14" i="22"/>
  <c r="F16" i="23"/>
  <c r="F23"/>
  <c r="D45" i="11"/>
  <c r="D59" s="1"/>
  <c r="B70" i="17"/>
  <c r="G16" i="23"/>
  <c r="G14" i="22" s="1"/>
  <c r="F14"/>
  <c r="G23" i="23"/>
  <c r="F15" i="8"/>
  <c r="B15" i="16"/>
  <c r="C15" s="1"/>
  <c r="E29" i="23" l="1"/>
  <c r="E12" s="1"/>
  <c r="E10" s="1"/>
  <c r="E10" i="22" s="1"/>
  <c r="D17" i="16"/>
  <c r="E17" s="1"/>
  <c r="C17" i="23"/>
  <c r="D18" i="16" s="1"/>
  <c r="E18" s="1"/>
  <c r="B17" i="23"/>
  <c r="E32" i="21"/>
  <c r="C20" i="20"/>
  <c r="D13" i="16" s="1"/>
  <c r="B34" i="21"/>
  <c r="B38" s="1"/>
  <c r="B20" i="20"/>
  <c r="D45"/>
  <c r="F24" i="21"/>
  <c r="B51" i="17"/>
  <c r="B116"/>
  <c r="D13"/>
  <c r="B40" s="1"/>
  <c r="C40" s="1"/>
  <c r="D40" s="1"/>
  <c r="C8"/>
  <c r="C10" i="21" s="1"/>
  <c r="C19" s="1"/>
  <c r="G37"/>
  <c r="F37"/>
  <c r="F34" s="1"/>
  <c r="F38" s="1"/>
  <c r="B8" i="17"/>
  <c r="B10" i="21" s="1"/>
  <c r="B19" s="1"/>
  <c r="F13" i="16"/>
  <c r="G13" s="1"/>
  <c r="E35" i="23"/>
  <c r="D12"/>
  <c r="D10" s="1"/>
  <c r="D10" i="22" s="1"/>
  <c r="D79" i="17"/>
  <c r="E11" i="9"/>
  <c r="C34" i="21"/>
  <c r="C38" s="1"/>
  <c r="D115" i="17"/>
  <c r="B68"/>
  <c r="D103"/>
  <c r="D92"/>
  <c r="D23"/>
  <c r="B50" s="1"/>
  <c r="C50" s="1"/>
  <c r="D50" s="1"/>
  <c r="B80"/>
  <c r="D80" s="1"/>
  <c r="B69"/>
  <c r="D69" s="1"/>
  <c r="D116"/>
  <c r="C10" i="9"/>
  <c r="C12"/>
  <c r="G11"/>
  <c r="E12"/>
  <c r="G12"/>
  <c r="D28" i="20"/>
  <c r="G32" i="21" s="1"/>
  <c r="F32"/>
  <c r="F18" i="16"/>
  <c r="G18" s="1"/>
  <c r="D27" i="10"/>
  <c r="C27" s="1"/>
  <c r="B27" s="1"/>
  <c r="D61" i="11"/>
  <c r="C61"/>
  <c r="B45"/>
  <c r="B59" s="1"/>
  <c r="E16" i="25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B11" i="11"/>
  <c r="B40" s="1"/>
  <c r="B61" s="1"/>
  <c r="D16" i="16"/>
  <c r="E16" s="1"/>
  <c r="D24" i="17"/>
  <c r="D20" i="21" s="1"/>
  <c r="D26" s="1"/>
  <c r="B29" i="20"/>
  <c r="C13" i="23"/>
  <c r="C11" i="22" s="1"/>
  <c r="B29" i="21"/>
  <c r="B33" s="1"/>
  <c r="B40" s="1"/>
  <c r="B26"/>
  <c r="D22"/>
  <c r="D13" i="20"/>
  <c r="D29"/>
  <c r="C29" i="21"/>
  <c r="C33" s="1"/>
  <c r="C40" s="1"/>
  <c r="D14" i="16" s="1"/>
  <c r="C26" i="21"/>
  <c r="B45" i="17"/>
  <c r="C45" s="1"/>
  <c r="D45" s="1"/>
  <c r="B96" s="1"/>
  <c r="E13" i="16"/>
  <c r="D14" i="1"/>
  <c r="C14"/>
  <c r="G25" i="8" s="1"/>
  <c r="H25" s="1"/>
  <c r="E31" i="21"/>
  <c r="B59" i="20"/>
  <c r="D60" s="1"/>
  <c r="F31" i="21"/>
  <c r="E37"/>
  <c r="C29" i="20"/>
  <c r="E36" i="21"/>
  <c r="G36"/>
  <c r="G34" s="1"/>
  <c r="G38" s="1"/>
  <c r="B61" i="20"/>
  <c r="D61" s="1"/>
  <c r="D37" i="21"/>
  <c r="D34" s="1"/>
  <c r="D38" s="1"/>
  <c r="G24"/>
  <c r="G21"/>
  <c r="F21"/>
  <c r="B117" i="17"/>
  <c r="D117" s="1"/>
  <c r="B81"/>
  <c r="B105"/>
  <c r="B104"/>
  <c r="D104" s="1"/>
  <c r="B93"/>
  <c r="D93" s="1"/>
  <c r="B36"/>
  <c r="C36"/>
  <c r="D70"/>
  <c r="F29" i="23" l="1"/>
  <c r="F12" s="1"/>
  <c r="F10" s="1"/>
  <c r="G29"/>
  <c r="G12" s="1"/>
  <c r="G10" s="1"/>
  <c r="G10" i="22" s="1"/>
  <c r="F17" i="16"/>
  <c r="G17" s="1"/>
  <c r="B17" i="1"/>
  <c r="G17" i="8" s="1"/>
  <c r="H17" s="1"/>
  <c r="B128" i="17"/>
  <c r="B127"/>
  <c r="D127" s="1"/>
  <c r="D8"/>
  <c r="D30" i="21" s="1"/>
  <c r="C31" i="17"/>
  <c r="D11" i="16" s="1"/>
  <c r="E11" s="1"/>
  <c r="B31" i="17"/>
  <c r="E8"/>
  <c r="F16" i="16"/>
  <c r="G16" s="1"/>
  <c r="F14"/>
  <c r="G14" s="1"/>
  <c r="E14"/>
  <c r="B27" i="21"/>
  <c r="B42" s="1"/>
  <c r="D81" i="17"/>
  <c r="B95"/>
  <c r="D95" s="1"/>
  <c r="C27" i="21"/>
  <c r="C42" s="1"/>
  <c r="D15" i="16" s="1"/>
  <c r="F15" s="1"/>
  <c r="G15" s="1"/>
  <c r="B94" i="17"/>
  <c r="D94" s="1"/>
  <c r="B44"/>
  <c r="B58" i="20"/>
  <c r="D59" s="1"/>
  <c r="D31" i="21"/>
  <c r="E34"/>
  <c r="E38" s="1"/>
  <c r="D96" i="17"/>
  <c r="D36"/>
  <c r="B73" s="1"/>
  <c r="F23" i="21"/>
  <c r="F26" s="1"/>
  <c r="G23"/>
  <c r="G26" s="1"/>
  <c r="C51" i="17"/>
  <c r="B119"/>
  <c r="B118"/>
  <c r="D118" s="1"/>
  <c r="B83"/>
  <c r="B82"/>
  <c r="D82" s="1"/>
  <c r="B107"/>
  <c r="B106"/>
  <c r="D106" s="1"/>
  <c r="D105"/>
  <c r="B72"/>
  <c r="B71"/>
  <c r="D71" s="1"/>
  <c r="E17" i="1" l="1"/>
  <c r="F10" i="22"/>
  <c r="H17" i="1"/>
  <c r="C17"/>
  <c r="G28" i="8" s="1"/>
  <c r="H28" s="1"/>
  <c r="D17" i="1"/>
  <c r="C44" i="17"/>
  <c r="E17" i="21"/>
  <c r="D128" i="17"/>
  <c r="B35"/>
  <c r="B33" i="20" s="1"/>
  <c r="D31" i="17"/>
  <c r="B46" i="20"/>
  <c r="D46" s="1"/>
  <c r="D10" i="21"/>
  <c r="D19" s="1"/>
  <c r="D27" s="1"/>
  <c r="D11" i="20"/>
  <c r="B26"/>
  <c r="B47" s="1"/>
  <c r="D19"/>
  <c r="D39" i="21" s="1"/>
  <c r="F8" i="17"/>
  <c r="F11" i="16"/>
  <c r="G11" s="1"/>
  <c r="E15"/>
  <c r="D12"/>
  <c r="E12" s="1"/>
  <c r="D51" i="17"/>
  <c r="B130" s="1"/>
  <c r="D130" s="1"/>
  <c r="D29" i="21"/>
  <c r="D33" s="1"/>
  <c r="D83" i="17"/>
  <c r="D73"/>
  <c r="B129"/>
  <c r="D129" s="1"/>
  <c r="D107"/>
  <c r="D119"/>
  <c r="D72"/>
  <c r="G17" i="1" l="1"/>
  <c r="I17" i="8"/>
  <c r="J17" s="1"/>
  <c r="F17" i="1"/>
  <c r="I28" i="8" s="1"/>
  <c r="I17" i="1"/>
  <c r="K28" i="8" s="1"/>
  <c r="L28" s="1"/>
  <c r="J17" i="1"/>
  <c r="K17" i="8"/>
  <c r="L17" s="1"/>
  <c r="J28"/>
  <c r="D44" i="17"/>
  <c r="F17" i="21"/>
  <c r="C35" i="17"/>
  <c r="C58" s="1"/>
  <c r="E11" i="1" s="1"/>
  <c r="F11" s="1"/>
  <c r="I22" i="8" s="1"/>
  <c r="D47" i="20"/>
  <c r="E10" i="21"/>
  <c r="B58" i="17"/>
  <c r="B11" i="1" s="1"/>
  <c r="C11" s="1"/>
  <c r="G22" i="8" s="1"/>
  <c r="H22" s="1"/>
  <c r="E30" i="21"/>
  <c r="E29" s="1"/>
  <c r="E33" s="1"/>
  <c r="B25" i="20"/>
  <c r="B34" s="1"/>
  <c r="B13" i="1" s="1"/>
  <c r="C13" s="1"/>
  <c r="C26" i="20"/>
  <c r="F30" i="21" s="1"/>
  <c r="F29" s="1"/>
  <c r="F33" s="1"/>
  <c r="D20" i="20"/>
  <c r="B70"/>
  <c r="F12" i="16"/>
  <c r="G12" s="1"/>
  <c r="D40" i="21"/>
  <c r="D42" s="1"/>
  <c r="D39" i="23" s="1"/>
  <c r="D40" s="1"/>
  <c r="D42" s="1"/>
  <c r="D15" s="1"/>
  <c r="F10" i="21"/>
  <c r="F19" s="1"/>
  <c r="F27" s="1"/>
  <c r="E12" i="1" s="1"/>
  <c r="F12" s="1"/>
  <c r="E39" i="21"/>
  <c r="B71" i="20"/>
  <c r="D71" s="1"/>
  <c r="G11" i="1"/>
  <c r="I11" i="8" l="1"/>
  <c r="C33" i="20"/>
  <c r="B72" s="1"/>
  <c r="D72" s="1"/>
  <c r="E19" i="21"/>
  <c r="E27" s="1"/>
  <c r="B12" i="1" s="1"/>
  <c r="C12" s="1"/>
  <c r="G23" i="8" s="1"/>
  <c r="H23" s="1"/>
  <c r="G17" i="21"/>
  <c r="D35" i="17"/>
  <c r="D11" i="1"/>
  <c r="E40" i="21"/>
  <c r="C25" i="20"/>
  <c r="C34" s="1"/>
  <c r="E13" i="1" s="1"/>
  <c r="I13" i="8" s="1"/>
  <c r="G11"/>
  <c r="H11" s="1"/>
  <c r="B48" i="20"/>
  <c r="D48" s="1"/>
  <c r="D26"/>
  <c r="D25" s="1"/>
  <c r="J22" i="8"/>
  <c r="D14" i="23"/>
  <c r="D12" i="22" s="1"/>
  <c r="D13"/>
  <c r="E15" i="23"/>
  <c r="G13" i="8"/>
  <c r="H13" s="1"/>
  <c r="D13" i="1"/>
  <c r="G24" i="8"/>
  <c r="H24" s="1"/>
  <c r="I12"/>
  <c r="I23"/>
  <c r="G12" i="1"/>
  <c r="F39" i="21" l="1"/>
  <c r="F40" s="1"/>
  <c r="E14" i="1" s="1"/>
  <c r="I14" i="8" s="1"/>
  <c r="J14" s="1"/>
  <c r="J11"/>
  <c r="G12"/>
  <c r="H12" s="1"/>
  <c r="D12" i="1"/>
  <c r="D33" i="20"/>
  <c r="G10" i="21"/>
  <c r="G19" s="1"/>
  <c r="G27" s="1"/>
  <c r="H12" i="1" s="1"/>
  <c r="D58" i="17"/>
  <c r="H11" i="1" s="1"/>
  <c r="J23" i="8"/>
  <c r="D34" i="20"/>
  <c r="H13" i="1" s="1"/>
  <c r="I13" s="1"/>
  <c r="K24" i="8" s="1"/>
  <c r="E42" i="21"/>
  <c r="B15" i="1" s="1"/>
  <c r="C15" s="1"/>
  <c r="G26" i="8" s="1"/>
  <c r="H26" s="1"/>
  <c r="B49" i="20"/>
  <c r="D49" s="1"/>
  <c r="G30" i="21"/>
  <c r="G29" s="1"/>
  <c r="G33" s="1"/>
  <c r="E14" i="23"/>
  <c r="E13" s="1"/>
  <c r="D13"/>
  <c r="D17" s="1"/>
  <c r="F13" i="1"/>
  <c r="I24" i="8" s="1"/>
  <c r="J24" s="1"/>
  <c r="G13" i="1"/>
  <c r="E13" i="22"/>
  <c r="F15" i="23"/>
  <c r="J13" i="8"/>
  <c r="G14" i="1" l="1"/>
  <c r="F42" i="21"/>
  <c r="E15" i="1" s="1"/>
  <c r="I15" i="8" s="1"/>
  <c r="F14" i="1"/>
  <c r="I25" i="8" s="1"/>
  <c r="J25" s="1"/>
  <c r="J12"/>
  <c r="J13" i="1"/>
  <c r="K13" i="8"/>
  <c r="L13" s="1"/>
  <c r="K12"/>
  <c r="L12" s="1"/>
  <c r="J12" i="1"/>
  <c r="I12"/>
  <c r="K23" i="8" s="1"/>
  <c r="L23" s="1"/>
  <c r="J11" i="1"/>
  <c r="K11" i="8"/>
  <c r="L11" s="1"/>
  <c r="I11" i="1"/>
  <c r="K22" i="8" s="1"/>
  <c r="L22" s="1"/>
  <c r="G15"/>
  <c r="H15" s="1"/>
  <c r="D15" i="1"/>
  <c r="G39" i="21"/>
  <c r="G40" s="1"/>
  <c r="B73" i="20"/>
  <c r="D73" s="1"/>
  <c r="E12" i="22"/>
  <c r="F14" i="23"/>
  <c r="G14" s="1"/>
  <c r="D11" i="22"/>
  <c r="D15" s="1"/>
  <c r="D18" s="1"/>
  <c r="D21" s="1"/>
  <c r="L24" i="8"/>
  <c r="E17" i="23"/>
  <c r="B18" i="1" s="1"/>
  <c r="C18" s="1"/>
  <c r="E11" i="22"/>
  <c r="E15" s="1"/>
  <c r="E18" s="1"/>
  <c r="F13"/>
  <c r="G15" i="23"/>
  <c r="G13" i="22" s="1"/>
  <c r="J15" i="8" l="1"/>
  <c r="G15" i="1"/>
  <c r="F15"/>
  <c r="I26" i="8" s="1"/>
  <c r="J26" s="1"/>
  <c r="G42" i="21"/>
  <c r="H15" i="1" s="1"/>
  <c r="H14"/>
  <c r="I14" s="1"/>
  <c r="K25" i="8" s="1"/>
  <c r="L25" s="1"/>
  <c r="F13" i="23"/>
  <c r="F11" i="22" s="1"/>
  <c r="F15" s="1"/>
  <c r="F18" s="1"/>
  <c r="F21" s="1"/>
  <c r="E16" i="1" s="1"/>
  <c r="F16" s="1"/>
  <c r="E21" i="22"/>
  <c r="B16" i="1" s="1"/>
  <c r="C16" s="1"/>
  <c r="G27" i="8" s="1"/>
  <c r="F12" i="22"/>
  <c r="G18" i="8"/>
  <c r="H18" s="1"/>
  <c r="G29"/>
  <c r="H29" s="1"/>
  <c r="D18" i="1"/>
  <c r="G13" i="23"/>
  <c r="G12" i="22"/>
  <c r="K14" i="8" l="1"/>
  <c r="L14" s="1"/>
  <c r="J14" i="1"/>
  <c r="J15"/>
  <c r="K15" i="8"/>
  <c r="L15" s="1"/>
  <c r="I15" i="1"/>
  <c r="K26" i="8" s="1"/>
  <c r="L26" s="1"/>
  <c r="F17" i="23"/>
  <c r="E18" i="1" s="1"/>
  <c r="F18" s="1"/>
  <c r="I29" i="8" s="1"/>
  <c r="J29" s="1"/>
  <c r="G16"/>
  <c r="D16" i="1"/>
  <c r="G17" i="23"/>
  <c r="H18" i="1" s="1"/>
  <c r="I18" s="1"/>
  <c r="G11" i="22"/>
  <c r="G15" s="1"/>
  <c r="G18" s="1"/>
  <c r="G21" s="1"/>
  <c r="H16" i="1" s="1"/>
  <c r="I16" s="1"/>
  <c r="I16" i="8"/>
  <c r="G16" i="1"/>
  <c r="I27" i="8"/>
  <c r="J27" s="1"/>
  <c r="J16" l="1"/>
  <c r="I18"/>
  <c r="J18" s="1"/>
  <c r="G18" i="1"/>
  <c r="K16" i="8"/>
  <c r="L16" s="1"/>
  <c r="K27"/>
  <c r="L27" s="1"/>
  <c r="J16" i="1"/>
  <c r="K29" i="8"/>
  <c r="L29" s="1"/>
  <c r="J18" i="1"/>
  <c r="K18" i="8"/>
  <c r="L18" l="1"/>
</calcChain>
</file>

<file path=xl/comments1.xml><?xml version="1.0" encoding="utf-8"?>
<comments xmlns="http://schemas.openxmlformats.org/spreadsheetml/2006/main">
  <authors>
    <author>Carlos Oliveira</author>
  </authors>
  <commentList>
    <comment ref="D58" authorId="0">
      <text>
        <r>
          <rPr>
            <b/>
            <sz val="8"/>
            <color indexed="81"/>
            <rFont val="Tahoma"/>
            <family val="2"/>
          </rPr>
          <t>Carlos Oliveira: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<sst xmlns="http://schemas.openxmlformats.org/spreadsheetml/2006/main" count="630" uniqueCount="374">
  <si>
    <t>ESPECIFICAÇÃO</t>
  </si>
  <si>
    <t>METAS ANUAIS</t>
  </si>
  <si>
    <t>%</t>
  </si>
  <si>
    <t>TOTAL</t>
  </si>
  <si>
    <t>EXERCÍCIO</t>
  </si>
  <si>
    <t>RECEITAS CORRENTES</t>
  </si>
  <si>
    <t>ANEXO DE METAS FISCAIS</t>
  </si>
  <si>
    <t>LRF, Art. 4º § 1º</t>
  </si>
  <si>
    <t>R$ milhares</t>
  </si>
  <si>
    <t>Valor Constante</t>
  </si>
  <si>
    <t>% PIB</t>
  </si>
  <si>
    <t>Receita Total</t>
  </si>
  <si>
    <t>Despesa Total</t>
  </si>
  <si>
    <t>Resultado Nominal</t>
  </si>
  <si>
    <t>Dívida Pública Consolidada</t>
  </si>
  <si>
    <t>Dívida Consolidada Líquida</t>
  </si>
  <si>
    <t>VALORES A PREÇOS CORRENTES</t>
  </si>
  <si>
    <t>METAS FISCAIS ATUAIS COMPARADAS COM AS FIXADAS NOS TRÊS EXERCÍCIOS ANTERIORES</t>
  </si>
  <si>
    <t>LRF, Art. 4º § 2º, inciso II</t>
  </si>
  <si>
    <t>VALORES A PREÇOS CONSTANTES</t>
  </si>
  <si>
    <t>EVOLUÇÃO DO PATRIMÔNIO LÍQUIDO</t>
  </si>
  <si>
    <t>LRF, Art. 4º § 2º, inciso III</t>
  </si>
  <si>
    <t>PATRIMÔNIO LÍQUIDO</t>
  </si>
  <si>
    <t>Patrimônio / Capital</t>
  </si>
  <si>
    <t>Reservas</t>
  </si>
  <si>
    <t>Resultado Acumulado</t>
  </si>
  <si>
    <t>ORIGEM E APLICAÇÃO DOS RECURSOS OBTIDOS COM ALIENAÇÃO DE ATIVOS</t>
  </si>
  <si>
    <t>RECEITAS REALIZADAS</t>
  </si>
  <si>
    <t>RECEITAS DE CAPITAL</t>
  </si>
  <si>
    <t xml:space="preserve">      Alienação de Bens Móveis</t>
  </si>
  <si>
    <t xml:space="preserve">      Alienação de Bens Imóveis</t>
  </si>
  <si>
    <t>DESPESAS LIQUIDADAS</t>
  </si>
  <si>
    <t>APLICAÇÃO DOS RECURSOS DA ALIENAÇÃO DE ATIVOS</t>
  </si>
  <si>
    <t xml:space="preserve">   DESPESAS DE CAPITAL</t>
  </si>
  <si>
    <t xml:space="preserve">      Investimentos</t>
  </si>
  <si>
    <t xml:space="preserve">      Inversões Financeiras</t>
  </si>
  <si>
    <t xml:space="preserve">      Amortização da Dívida</t>
  </si>
  <si>
    <t xml:space="preserve">      Regime Geral de Previdência Social</t>
  </si>
  <si>
    <t xml:space="preserve">      Regime Próprio de Servidores Públicos</t>
  </si>
  <si>
    <t>SALDO FINANCEIRO</t>
  </si>
  <si>
    <t>LRF, Art. 4º § 2º, inciso IV, alínea a</t>
  </si>
  <si>
    <t>RECEITAS E DESPESAS PREVIDENCIÁRIAS DO RPPS</t>
  </si>
  <si>
    <t>RECEITAS PREVIDENCIÁRIAS</t>
  </si>
  <si>
    <t>DESPESAS PREVIDENCIÁRIAS</t>
  </si>
  <si>
    <t xml:space="preserve">   Despesas Correntes</t>
  </si>
  <si>
    <t xml:space="preserve">   Despesas de Capital</t>
  </si>
  <si>
    <t>PREVIDÊNCIA SOCIAL</t>
  </si>
  <si>
    <t xml:space="preserve">   Pessoal Civil</t>
  </si>
  <si>
    <t xml:space="preserve">   Pessoal Militar</t>
  </si>
  <si>
    <t>PROJEÇÃO ATUARIAL DO RPPS</t>
  </si>
  <si>
    <t>ESTIMATIVA E COMPENSAÇÃO DA RENÚNCIA DE RECEITA</t>
  </si>
  <si>
    <t>LRF, Art. 4º § 2º, inciso V</t>
  </si>
  <si>
    <t>CONPENSAÇÃO</t>
  </si>
  <si>
    <t>-</t>
  </si>
  <si>
    <t>EVENTO</t>
  </si>
  <si>
    <t>(-) Transferências Constitucionais</t>
  </si>
  <si>
    <t>Tabela 1 - Metas Anuais</t>
  </si>
  <si>
    <t>Tabela 2 - Avaliação do Cumprimento das Metas Fiscais do Exercício Anterior</t>
  </si>
  <si>
    <t>AVALIAÇÃO DO CUMPRIMENTO DAS METAS FISCAIS DO EXERCÍCIO ANTERIOR</t>
  </si>
  <si>
    <t>LRF, Art. 4º § 2º, inciso I</t>
  </si>
  <si>
    <t>Variação</t>
  </si>
  <si>
    <t>Tabela 3 - Metas Atuais Comparadas com as Fixadas nos Três Exercícios Anteriores</t>
  </si>
  <si>
    <t>Tabela 4 - Evolução do Patrimônio Líquido</t>
  </si>
  <si>
    <t>Tabela 5 - Origem e Aplicação dos Recursos Obtidos com Alienação de Ativos</t>
  </si>
  <si>
    <t>Tabela 6 - Receitas e Despesas Previdenciárias do RPPS</t>
  </si>
  <si>
    <t>Tabela 7 - Projeção Atuarial do RPPS</t>
  </si>
  <si>
    <t>Tabela 8 - Estimativa e Compensação da Renúncia de Receita</t>
  </si>
  <si>
    <t>Tabela 9 - Margem de Expansão das Despesas Obrigatórias de Caráter Continuado</t>
  </si>
  <si>
    <t>TOTAL DAS RECEITAS</t>
  </si>
  <si>
    <t>ESPECIFICAÇÃO - Portaria STN 248/2003</t>
  </si>
  <si>
    <t>PREVISÃO - R$ milhares</t>
  </si>
  <si>
    <t>I - Metodologia e Memória de Cálculo das Metas Anuais da Receita</t>
  </si>
  <si>
    <t>I.a - Metodologia e Memória de Cálculo das Principais Fontes de Receita</t>
  </si>
  <si>
    <t>Receita Tributária</t>
  </si>
  <si>
    <t>Metas Anuais</t>
  </si>
  <si>
    <t>VALOR NOMINAL - R$ milhares</t>
  </si>
  <si>
    <t>VARIAÇÃO %</t>
  </si>
  <si>
    <t>Cota-Parte do Fundo de Participação dos Municípios</t>
  </si>
  <si>
    <t>Transferências de Recursos do SUS</t>
  </si>
  <si>
    <t xml:space="preserve"> Receita Tributária</t>
  </si>
  <si>
    <t xml:space="preserve"> Receitas de Contribuições</t>
  </si>
  <si>
    <t xml:space="preserve"> Receita de Serviços</t>
  </si>
  <si>
    <t xml:space="preserve">   Cota-Parte do FPM</t>
  </si>
  <si>
    <t xml:space="preserve">   Outras Transferências Correntes</t>
  </si>
  <si>
    <t xml:space="preserve"> Outras Receitas Correntes</t>
  </si>
  <si>
    <t>RECEITA DE CAPITAL</t>
  </si>
  <si>
    <t xml:space="preserve">  Operações de Créditos</t>
  </si>
  <si>
    <t xml:space="preserve">  Alienação de Bens</t>
  </si>
  <si>
    <t xml:space="preserve">  Amortização de Empréstimos</t>
  </si>
  <si>
    <t xml:space="preserve">  Transferências de Capital</t>
  </si>
  <si>
    <t xml:space="preserve">  Outras Receitas de Capital</t>
  </si>
  <si>
    <t>TOTAL GERAL DA RECEITA</t>
  </si>
  <si>
    <t xml:space="preserve"> Receita Patrimonial</t>
  </si>
  <si>
    <t xml:space="preserve"> Transferências Correntes</t>
  </si>
  <si>
    <t xml:space="preserve">   Transf. de Recursos do SUS - FMS</t>
  </si>
  <si>
    <t xml:space="preserve">   Receita da Dívida Ativa</t>
  </si>
  <si>
    <t xml:space="preserve">   Demais Receitas</t>
  </si>
  <si>
    <t>Receita da Dívida Ativa</t>
  </si>
  <si>
    <t>Realizado</t>
  </si>
  <si>
    <t>Projetado</t>
  </si>
  <si>
    <t xml:space="preserve">Notas:                                                                                                                                                                                                                      </t>
  </si>
  <si>
    <t>Notas:</t>
  </si>
  <si>
    <t>Nota:</t>
  </si>
  <si>
    <t xml:space="preserve">  Aplicações Financeiras</t>
  </si>
  <si>
    <t xml:space="preserve">  Outras Receitas Patrimoniais</t>
  </si>
  <si>
    <t>TOTAL DAS DESPESAS</t>
  </si>
  <si>
    <t>II - Metodologia e Memória de Cálculo das Metas Anuais da Despesa</t>
  </si>
  <si>
    <t>CATEGORIA ECONÔMICA E GRUPOS DE NATUREZA DE DESPESA</t>
  </si>
  <si>
    <t>DESPESAS CORRENTES</t>
  </si>
  <si>
    <t xml:space="preserve">  Pessoal e Encargos Sociais</t>
  </si>
  <si>
    <t xml:space="preserve">  Juros e Encargos da Dívida</t>
  </si>
  <si>
    <t xml:space="preserve">  Outras Despesas Correntes</t>
  </si>
  <si>
    <t>DESPESAS DE CAPITAL</t>
  </si>
  <si>
    <t xml:space="preserve">  Investimentos</t>
  </si>
  <si>
    <t xml:space="preserve">  Inversões Financeiras</t>
  </si>
  <si>
    <t>RESERVA DE CONTINGÊNCIA</t>
  </si>
  <si>
    <t>Realizada</t>
  </si>
  <si>
    <t>Projetada</t>
  </si>
  <si>
    <t>II.a - Metodologia de Memória de Cálculo da Despesa</t>
  </si>
  <si>
    <t>IV - Metodologia e Memória de Cálculo das Metas Anuais para o Resultado Nominal</t>
  </si>
  <si>
    <t>III - Metodologia e Memória de Cálculo das Metas Anuais para o Resultado Primário</t>
  </si>
  <si>
    <t>V - Metodologia e Memória de Cálculo das Metas Anuais para o Montante da Dívida Pública</t>
  </si>
  <si>
    <t>Pessoal e Encargos Sociais</t>
  </si>
  <si>
    <t>Juros e Encargos da Dívida</t>
  </si>
  <si>
    <t>Reserva de Contigência</t>
  </si>
  <si>
    <t>RESULTADO PRIMÁRIO</t>
  </si>
  <si>
    <t>RECEITAS CORRENTES (I)</t>
  </si>
  <si>
    <t xml:space="preserve">  Aplicações Financeiras (II)</t>
  </si>
  <si>
    <t>RECEITAS FISCAIS CORRENTES (III) = (I) - (II)</t>
  </si>
  <si>
    <t>RECEITA DE CAPITAL (IV)</t>
  </si>
  <si>
    <t xml:space="preserve">  Operações de Créditos (V)</t>
  </si>
  <si>
    <t>DESPESAS CORRENTES (X)</t>
  </si>
  <si>
    <t xml:space="preserve">  Juros e Encargos da Dívida (XI)</t>
  </si>
  <si>
    <t>DESPESAS FISCAIS CORRENTES (XII) = (X-XI)</t>
  </si>
  <si>
    <t>DESPESAS DE CAPITAL (XIII)</t>
  </si>
  <si>
    <t xml:space="preserve">  Amortização da Dívida</t>
  </si>
  <si>
    <t xml:space="preserve">  Amortização da Dívida (XIV)</t>
  </si>
  <si>
    <t>DESPESAS FISCAIS DE CAPITAL (XV) = (XIII-XIV)</t>
  </si>
  <si>
    <t>RESERVA DE CONTINGÊNCIA (XVI)</t>
  </si>
  <si>
    <t>RESULTADO PRIMÁRIO (IX-XVII)</t>
  </si>
  <si>
    <t>DÍVIDA CONSOLIDADA (I)</t>
  </si>
  <si>
    <t>DEDUÇÕES (II)</t>
  </si>
  <si>
    <t xml:space="preserve">  Ativo Financeiro</t>
  </si>
  <si>
    <t xml:space="preserve">  Haveres Financeiros</t>
  </si>
  <si>
    <t xml:space="preserve">  (-) Restos a Pagar Processados</t>
  </si>
  <si>
    <t>DÍVIDA CONSOLIDADA LÍQUIDA (III) = (I-II)</t>
  </si>
  <si>
    <t>RECEITA DE PRIVATIZAÇÕES (IV)</t>
  </si>
  <si>
    <t>PASSIVOS RECONHECIDOS (V)</t>
  </si>
  <si>
    <t>DÍVIDA FISCAL LÍQUIDA (III+IV+V)</t>
  </si>
  <si>
    <t>RESULTADO NOMINAL</t>
  </si>
  <si>
    <t>(c-b)</t>
  </si>
  <si>
    <t>(d-c)</t>
  </si>
  <si>
    <t>(e-d)</t>
  </si>
  <si>
    <t>(f-e)</t>
  </si>
  <si>
    <t>(g-f)</t>
  </si>
  <si>
    <t>1 - Os dados relativos às receitas e despesas foram extraídos das metas fiscais estabelecidas para as mesmas, conforme demonstrado anteriormente.</t>
  </si>
  <si>
    <t>2 - O cálculo da Meta de Resultado Primário obedeceu à metodologia estabelecida pelo Governo Federal, através das Portarias expedidas pelo STN - Secretaria do Tesouro Nacional, relativas às normas da contabilidade pública.</t>
  </si>
  <si>
    <t>MONTANTE DA DÍVIDA</t>
  </si>
  <si>
    <t xml:space="preserve">  Dívida Mobiliária</t>
  </si>
  <si>
    <t xml:space="preserve">  Outras Dívidas</t>
  </si>
  <si>
    <t xml:space="preserve">  Ativo Disponível</t>
  </si>
  <si>
    <t>DCL (III) = (I-II)</t>
  </si>
  <si>
    <t>Fonte:</t>
  </si>
  <si>
    <t>RECEITAS FISCAIS DE CAPITAL (VIII) = (IV-V-VI-VII)</t>
  </si>
  <si>
    <t>TOTAIS</t>
  </si>
  <si>
    <t>1 - Se as deduções forem maiores que o montante da Dívida Consolidada, o valor da Dívida Consolidada Líquida será igual a zero.</t>
  </si>
  <si>
    <t>Ano</t>
  </si>
  <si>
    <t>Valor em milhares (R$)</t>
  </si>
  <si>
    <t>Resultado Primário (I-II)</t>
  </si>
  <si>
    <t>Valor Corrente        (a)</t>
  </si>
  <si>
    <t>% PIB              (a/PIB)x100</t>
  </si>
  <si>
    <t>Valor Corrente         (b)</t>
  </si>
  <si>
    <t>% PIB                  (b/PIB)x100</t>
  </si>
  <si>
    <t>Valor Corrente          (c)</t>
  </si>
  <si>
    <t>% PIB             (c/100)x100</t>
  </si>
  <si>
    <t>Valor        (c)=(b-a)</t>
  </si>
  <si>
    <t>%                (c/a)x100</t>
  </si>
  <si>
    <t>(f)=(d-e)+(g)</t>
  </si>
  <si>
    <t>(g)</t>
  </si>
  <si>
    <t>Saldo Final do Aumento Permanente de Receita (I)</t>
  </si>
  <si>
    <t>Redução Permanente de Despesa (II)</t>
  </si>
  <si>
    <t>Margem Bruta (III)=(I+II)</t>
  </si>
  <si>
    <t>Saldo Utilizado na Margem Bruta (IV)</t>
  </si>
  <si>
    <t>Valores em milhares (R$)</t>
  </si>
  <si>
    <t>1 - O aumento do volume de despesas identificado no Grupo de Natureza de Despesa Pessoal e Encargos Sociais se deve a fatos como o reajuste salarial dos servidores da ativa e dos proventos de aposentadoria dos inativos, obedecendo ao limite prudencial de despesa com pessoal do município, conforme § único do art. 22 da LRF.</t>
  </si>
  <si>
    <t>2 - Para preenchimento do campo da Dívida Consolidada foram consideradas as projeções de amortização conforme demonstrativo abaixo:</t>
  </si>
  <si>
    <t xml:space="preserve"> </t>
  </si>
  <si>
    <t>3 - Desta forma, consideram-se no campo VARIAÇÃO % estas três variáveis (% IPCA, % PIB e intensificação na fiscalização tributária) para seus respectivos exercícios.</t>
  </si>
  <si>
    <t>1- Os valores fixados para a Reserva de Contingência terão a função de suprir dotações a serem utilizadas para pagamento de contingências do município, correspondendo a pelo menos 1% da Receita Corrente Líquida.</t>
  </si>
  <si>
    <t xml:space="preserve">   DESP. CORRENTES DOS REGIMES DE PREVIDÊNCIA *</t>
  </si>
  <si>
    <t>1 - O cálculo das Metas Anuais relativas ao resultado Nominal foi efetuado em conformidade com a metodologia estabelecida pelo Governo Federal, normatizada pela STN - Secretaria do Tesouro Nacional.</t>
  </si>
  <si>
    <t>Outras Receitas Correntes</t>
  </si>
  <si>
    <t>Receitas de Capital</t>
  </si>
  <si>
    <t xml:space="preserve">   ALIENAÇÃO DE ATIVOS</t>
  </si>
  <si>
    <t>1 - Os parâmetros utilizados para se chegar aos valores projetados foram baseados na taxa de inflação do Índice de Preços ao Consumidor (IPCA), na taxa de crescimento do PIB nacional e nas ações econômico-financeiras e administrativas que serão tomadas por este município para obter uma melhoria na fiscalização e obtenção de recursos financeiros para os exercícios futuros.</t>
  </si>
  <si>
    <t>Receitas Primárias (I)</t>
  </si>
  <si>
    <t>Despesas Primárias (II)</t>
  </si>
  <si>
    <t>Aumento Permanente da Receita</t>
  </si>
  <si>
    <t>RECEITAS PRIMÁRIAS (IX) = (III+VIII)</t>
  </si>
  <si>
    <t>DESPESAS PRIMÁRIAS (XVII) = (XII+XV+XVI)</t>
  </si>
  <si>
    <t xml:space="preserve">  Amortização de Empréstimos (VI)</t>
  </si>
  <si>
    <t xml:space="preserve">  Alienação de Bens (VII)</t>
  </si>
  <si>
    <t>(b-a*)</t>
  </si>
  <si>
    <t>,</t>
  </si>
  <si>
    <t>Estes textos em vermelho não serão impressos.</t>
  </si>
  <si>
    <t>Substitua pelo valor correspondente ao do Município.</t>
  </si>
  <si>
    <t>Taxa de Crescimento do              PIB %</t>
  </si>
  <si>
    <t>REGIME PREVIDENCIÁRIO</t>
  </si>
  <si>
    <t>(c)=(a-b)+(f)</t>
  </si>
  <si>
    <t xml:space="preserve">          (-) Restos a Pagar</t>
  </si>
  <si>
    <t xml:space="preserve">            Pessoal Civil</t>
  </si>
  <si>
    <t xml:space="preserve">            Pessoal Militar</t>
  </si>
  <si>
    <t>RECEITAS PREVIDENCIÁRIAS                                (a)</t>
  </si>
  <si>
    <t>DESPESAS PREVIDENCIÁRIAS                        (b)</t>
  </si>
  <si>
    <t>RESULTADO PREVIDENCIÁRIO                    (c) = (a-b)</t>
  </si>
  <si>
    <t xml:space="preserve">SALDO FINANCEIRO DO EXERCÍCIO                          (d) = (d Exercício Anterior) + (c) </t>
  </si>
  <si>
    <t>MARGEM DE EXPANSÃO DAS DESPESAS OBRIGATÓRIAS DE CARÁTER CONTINUADO</t>
  </si>
  <si>
    <t xml:space="preserve">      Novas DOCC</t>
  </si>
  <si>
    <t xml:space="preserve">      Novas DOCC geradas por PPP's</t>
  </si>
  <si>
    <t>Margem Líquida de Expansão de DOCC (V) = (III-IV)</t>
  </si>
  <si>
    <t>(-) Transferências ao FUNDEB</t>
  </si>
  <si>
    <t>OUTRAS DÍVIDAS</t>
  </si>
  <si>
    <t xml:space="preserve">     RECEITAS CORRENTES</t>
  </si>
  <si>
    <t xml:space="preserve">        Receita de Contribuições</t>
  </si>
  <si>
    <t xml:space="preserve">     RECEITAS DE CAPITAL</t>
  </si>
  <si>
    <t xml:space="preserve">     Amortização de Empréstimos</t>
  </si>
  <si>
    <t xml:space="preserve">     Outras Receitas de Capital</t>
  </si>
  <si>
    <t xml:space="preserve">   ADMINISTRAÇÃO</t>
  </si>
  <si>
    <t xml:space="preserve">   Outras Despesas Previdenciárias</t>
  </si>
  <si>
    <t xml:space="preserve">     Compensação Previdenciária do RPPS para o RGPS</t>
  </si>
  <si>
    <t xml:space="preserve">     Demais Despesas Previdenciárias</t>
  </si>
  <si>
    <t>*Parâmetros Macroeconômicos Projetados pelo Ministério do Planejamento, Orçamento e Gestão</t>
  </si>
  <si>
    <t>RPPS</t>
  </si>
  <si>
    <t>REPASSES</t>
  </si>
  <si>
    <t>PREVIDENCIÁRIOS</t>
  </si>
  <si>
    <t>PARA</t>
  </si>
  <si>
    <t>COBERTURA</t>
  </si>
  <si>
    <t>DE</t>
  </si>
  <si>
    <t>DÉFICIT</t>
  </si>
  <si>
    <t>ATUARIAL</t>
  </si>
  <si>
    <t>FINANCEIRO</t>
  </si>
  <si>
    <t>OUTROS</t>
  </si>
  <si>
    <t>APORTES</t>
  </si>
  <si>
    <t>AO</t>
  </si>
  <si>
    <t>DAS</t>
  </si>
  <si>
    <t>RECEITAS</t>
  </si>
  <si>
    <t>PREVIDENCIÁRIAS</t>
  </si>
  <si>
    <t>(I)</t>
  </si>
  <si>
    <t>DESPESAS</t>
  </si>
  <si>
    <t>(EXCETO</t>
  </si>
  <si>
    <t>INTRA-ORÇAMENTÁRIAS)</t>
  </si>
  <si>
    <t>ADMINISTRAÇÃO</t>
  </si>
  <si>
    <t>Despesas</t>
  </si>
  <si>
    <t>Correntes</t>
  </si>
  <si>
    <t>de</t>
  </si>
  <si>
    <t>Capital</t>
  </si>
  <si>
    <t>PREVIDÊNCIA</t>
  </si>
  <si>
    <t>SOCIAL</t>
  </si>
  <si>
    <t>Pessoal</t>
  </si>
  <si>
    <t>Civil</t>
  </si>
  <si>
    <t>Militar</t>
  </si>
  <si>
    <t>Outras</t>
  </si>
  <si>
    <t>Previdenciárias</t>
  </si>
  <si>
    <t>Compensação</t>
  </si>
  <si>
    <t>Previdenciária</t>
  </si>
  <si>
    <t>do</t>
  </si>
  <si>
    <t>para</t>
  </si>
  <si>
    <t>o</t>
  </si>
  <si>
    <t>RGPS</t>
  </si>
  <si>
    <t>Demais</t>
  </si>
  <si>
    <t>(INTRA-ORÇAMENTÁRIAS)</t>
  </si>
  <si>
    <t>RESERVA</t>
  </si>
  <si>
    <t>DO</t>
  </si>
  <si>
    <t>(II)</t>
  </si>
  <si>
    <t>RESULTADO</t>
  </si>
  <si>
    <t>PREVIDENCIÁRIO</t>
  </si>
  <si>
    <t>(III)</t>
  </si>
  <si>
    <t>=</t>
  </si>
  <si>
    <t>(I</t>
  </si>
  <si>
    <t>–</t>
  </si>
  <si>
    <t>II)</t>
  </si>
  <si>
    <t>SALDO</t>
  </si>
  <si>
    <t>DISPONIBILIDADES</t>
  </si>
  <si>
    <t>FINANCEIRAS</t>
  </si>
  <si>
    <t xml:space="preserve">Nota:                                                                                                                                                                                                                      </t>
  </si>
  <si>
    <t>TRIBUTO</t>
  </si>
  <si>
    <t>MODALIDADE</t>
  </si>
  <si>
    <t>RENÚCIA DE RECEITA PREVISTA</t>
  </si>
  <si>
    <t xml:space="preserve">SETOR/PROGRAMA/ BENEFICIÁRIO    </t>
  </si>
  <si>
    <t xml:space="preserve">        Receita de Contribuições dos Segurados</t>
  </si>
  <si>
    <t xml:space="preserve">     Alienação de Bens, Direitos e Ativos</t>
  </si>
  <si>
    <t>(-) DEDUÇÃO DA RECEITA</t>
  </si>
  <si>
    <t xml:space="preserve">           Patronal</t>
  </si>
  <si>
    <t xml:space="preserve">    Receita Patrimonial</t>
  </si>
  <si>
    <t>RECEITAS PREVIDENCIÁRIAS - RPPS (INTRA-ORÇAMENTÁRIAS) (II)</t>
  </si>
  <si>
    <t>RECEITAS PREVIDENCIÁRIAS - RPPS (EXCETO INTRA-ORÇAMENTÁRIAS) (I)</t>
  </si>
  <si>
    <t xml:space="preserve">       Para Cobertura de Déficit Atuarial</t>
  </si>
  <si>
    <t xml:space="preserve">       Em Regime de Débitos e Parcelamentos</t>
  </si>
  <si>
    <t xml:space="preserve">    Receita de Serviços</t>
  </si>
  <si>
    <t xml:space="preserve">    Outras Receitas Correntes</t>
  </si>
  <si>
    <t>TOTAL DAS RECEITAS PREVIDENCIÁRIAS (III) = (I+II)</t>
  </si>
  <si>
    <t xml:space="preserve">       Outras Receitas de Contribuições </t>
  </si>
  <si>
    <t xml:space="preserve">       Receita Patrimonial</t>
  </si>
  <si>
    <t xml:space="preserve">       Receita de Serviços</t>
  </si>
  <si>
    <t xml:space="preserve">      Outras Receitas Correntes</t>
  </si>
  <si>
    <t xml:space="preserve">      Compensação Previdenciária do RGPS para o RPPS</t>
  </si>
  <si>
    <t xml:space="preserve">      Demais Receitas Correntes</t>
  </si>
  <si>
    <t>DESPESAS PREVIDENCIÁRIAS - RPPS (EXCETO INTRA-ORÇAMENTÁRIAS) (IV)</t>
  </si>
  <si>
    <t>DESPESAS PREVIDENCIÁRIAS - RPPS (INTRA-ORÇAMENTÁRIAS) (V)</t>
  </si>
  <si>
    <t>TOTAL DAS DESPESA PREVIDENCIÁRIAS (VI)=(IV-V)</t>
  </si>
  <si>
    <t>RESULTADO PREVIDENCIÁRIO (VII)= (III - VI)</t>
  </si>
  <si>
    <t>APORTES DE RECURSOS PARA O REGIME PRÓPRIO DE PREVIDÊNCIA DO SERVIDOR</t>
  </si>
  <si>
    <t>TOTAL DOS APORTES PARA O RPPS</t>
  </si>
  <si>
    <t xml:space="preserve">   Plano Financeiro</t>
  </si>
  <si>
    <t xml:space="preserve">      Recursos para Cobertura de Insuficiências Financeiras</t>
  </si>
  <si>
    <t xml:space="preserve">      Recursos para Formação de Reserva</t>
  </si>
  <si>
    <t xml:space="preserve">      Outros Aportes para o RPPS</t>
  </si>
  <si>
    <t xml:space="preserve">   Plano Previdenciário </t>
  </si>
  <si>
    <t xml:space="preserve">    Recursos para Cobertura de Déficit Financeiro</t>
  </si>
  <si>
    <t xml:space="preserve">    Recursos para Cobertura de Déficit Atuarial</t>
  </si>
  <si>
    <t xml:space="preserve">    Outros Aporte para RPPS</t>
  </si>
  <si>
    <t>RESERVA ORÇAMENTÁRIA DO RPPS</t>
  </si>
  <si>
    <t>BENS E DIREITOS DO RPPS</t>
  </si>
  <si>
    <t>RECEITA INTRA-ORÇAMENTÁRIA</t>
  </si>
  <si>
    <t>FGTS</t>
  </si>
  <si>
    <t>INSS</t>
  </si>
  <si>
    <t xml:space="preserve">CELPE </t>
  </si>
  <si>
    <t>PRECATÓRIOS</t>
  </si>
  <si>
    <t>Impostos</t>
  </si>
  <si>
    <t>Taxas</t>
  </si>
  <si>
    <t>IPSEP</t>
  </si>
  <si>
    <t xml:space="preserve">O Município está vinculado ao Regime Geral de Previdência Social, portanto não  existem valores de RPPS. </t>
  </si>
  <si>
    <t xml:space="preserve">*O Município esta vinculado ao regime geral de previdenca social, portanto não  existem valores de RPPS. </t>
  </si>
  <si>
    <t>PROJETO DE LEI COMPLEMENTAR DE DIRETRIZES ORÇAMENTÁRIAS 2013</t>
  </si>
  <si>
    <t>PROJETO DE LEI COMPLEMENTAR DE DIRETRIZES ORÇAMENTÁRIAS 2014</t>
  </si>
  <si>
    <t>2 - O valor projetado do PIB Estadual para os exercícios de 2013, 2014, 2015 e 2016 foram baseados na previsão da taxa de crescimento do Estado e PIB Nacional, conforme quadro demonstrativo abaixo:</t>
  </si>
  <si>
    <t>Metas Previstas  em 2012                      (a)</t>
  </si>
  <si>
    <t>Metas Realizadas em 2012              (b)</t>
  </si>
  <si>
    <t xml:space="preserve">1 - O aumento previsto para a Receita Tributária e Receita da Dívida Ativa provém da aplicação de uma política de intensificação da fiscalização na arrecadação dos tributos de competência municipal, o que refletirá num acréscimo de 10% nas projeções de 2013 a 2016.              </t>
  </si>
  <si>
    <t>2 - As projeções para 2013, 2014, 2015 a 2016 foram realizadas considerendo-se a taxa de inflação do IPCA (Variação Percentual Média) prevista respecivamente em  5,94%, 4,91%, 4,50% e 4,50%. Também foi considerada a previsão da taxa de crescimento do PIB para 2013, 2014, 2015 a 2016 com os respectivos percentuais de 3,50%, 4,50%, 5,00% e 4,50%. Estes parâmetros foram utilizados pelo Ministério do Planejamento, Orçamento e Gestão, e publicados no Projeto de Lei de Diretrizes Orçamentárias da União para 2014 encaminhado ao Congresso Nacional.</t>
  </si>
  <si>
    <t>1 - As receitas de Capital tem como base as transferências de recursos de convênios. As projeções para os exercícios de 2014, 2015 e 2016 são fundamentadas em estimativas de transferências voluntárias por meio de convênios e contratos de repasse vindos da União e do Estado.</t>
  </si>
  <si>
    <t>1 - A estimativa do valor do PIB do estado de Pernambuco de 2011 foi de R$  115.600.000,00 divulgado pela Agência Estadual de Planejamento e Pesquisas de Pernambuco - CONDEPE-FIDEM, através da home-page www.condepefidem.pe.gov.br.</t>
  </si>
  <si>
    <t>1 - O Valor do PIB do estado de Pernambuco de 2011 foi informado pela Agência Estadual de Planejamento e Pesquisas de Pernambuco - CONDEPE-FIDEM, através da home-page www.condepefidem.pe.gov.br.</t>
  </si>
  <si>
    <t>PROJETO DE LEI  COMPLEMENTAR DE DIRETRIZES ORÇAMENTÁRIAS 2014</t>
  </si>
  <si>
    <t>2012           (a)</t>
  </si>
  <si>
    <t>2011           (d)</t>
  </si>
  <si>
    <t>1 - O Município não tem previsão de efetuar renúncia de receita para os exercícios de 2014, 2015 e 2016 por meio de incentivos fiscais, alteração de alíquota, modificação de base de cálculo que implique redução discriminada de tributos ou contribuições, ou quaisquer outros benefícios que correspondam a tratamento diferenciado.</t>
  </si>
  <si>
    <t>Valor Previsto 2014</t>
  </si>
  <si>
    <t>1 - O município não tem previsão de efetuar expansão de despesa obrigatória de caráter continuado para o execício de 2014.</t>
  </si>
  <si>
    <t>1 - As projeções para 2013, 2014, 2015 a 2016 foram realizadas considerendo-se a taxa de inflação do IPCA (Variação Percentual Média) prevista respecivamente em  5,94%, 4,91%, 4,50% e 4,50%. Também foi considerada a previsão da taxa de crescimento do PIB para 2013, 2014, 2015 a 2016 com os respectivos percentuais de 3,50%, 4,50%, 5,00% e 4,50%. Estes parâmetros foram utilizados pelo Ministério do Planejamento, Orçamento e Gestão, e publicados no Projeto de Lei de Diretrizes Orçamentárias da União para 2014 encaminhado ao Congresso Nacional.</t>
  </si>
  <si>
    <t>1 - A projeção para o pagamento de juros e encargos da dívida dar-se-á pela taxa de juros implícita sobre a dívida líquida do governo (média % a.a.) de  7,25%, 7,25% e 7,25% e 7,25% com base nos valores amortizados respectivamente nos exercícios de  2013, 2014 e 2015, 2016.</t>
  </si>
  <si>
    <t>2 - As projeções da taxa de juros implícita sobre a dívida líquida do governo foram estimados pelo Ministerio do Planejamento, Orcamento e Gestao e publicados no Projeto de Lei de Diretrizes Orçamentárias da União para 2014 encaminhado ao Congresso Nacional.</t>
  </si>
  <si>
    <t>2012                   (c)</t>
  </si>
  <si>
    <t>2013                      (d)</t>
  </si>
  <si>
    <t>2014                  (e)</t>
  </si>
  <si>
    <t>2015                            (f)</t>
  </si>
  <si>
    <t>2016                    (g)</t>
  </si>
  <si>
    <r>
      <t>2011</t>
    </r>
    <r>
      <rPr>
        <sz val="8"/>
        <rFont val="Arial Narrow"/>
        <family val="2"/>
      </rPr>
      <t xml:space="preserve">                 (b)</t>
    </r>
  </si>
  <si>
    <r>
      <t>*</t>
    </r>
    <r>
      <rPr>
        <sz val="8"/>
        <rFont val="Arial Narrow"/>
        <family val="2"/>
      </rPr>
      <t>: Refere-se  ao valor da Dívida Consolidada Líquida do exercício orçamentário anterior ao realizado no exercício de 2010.</t>
    </r>
  </si>
  <si>
    <t>Este valor acima é o resultado nominal de 2010.</t>
  </si>
  <si>
    <t xml:space="preserve">         Disponibilidade de caixa de 2012</t>
  </si>
  <si>
    <t xml:space="preserve">          Realizável de 2012</t>
  </si>
  <si>
    <t xml:space="preserve">          (=) Ativo Financeiro de 2012</t>
  </si>
  <si>
    <t xml:space="preserve">          (=) Saldo Financeiro de 2012</t>
  </si>
  <si>
    <t xml:space="preserve">          (+) Resultado Primário provável para 2013</t>
  </si>
  <si>
    <t xml:space="preserve">          (=) Saldo Financeiro projetado para 2013</t>
  </si>
  <si>
    <t xml:space="preserve">          (+) Restos a pagar pagos até abril de 2013</t>
  </si>
  <si>
    <t xml:space="preserve">          (=) Disponibilidade Financeira projetada para 2013</t>
  </si>
  <si>
    <t>3 - A projeção do Ativo Disponível e dos Haveres Financeiros de 2013 foi elaborada da seguinte forma:</t>
  </si>
  <si>
    <t>MUNICÍPIO DE POÇÃO -  ESTADO DE PERNAMBUCO</t>
  </si>
  <si>
    <t>CAMARA MUNICIPAL DE POÇÃO/PERNAMBUCO - CNPJ 114633460001-42</t>
  </si>
  <si>
    <t>CÂMARA MUNICIPAL DE POÇÃO/PERNAMBUCO - CNPJ 114633460001-42</t>
  </si>
  <si>
    <t>CÂMARA MUNICIPAL DE VEREADORES DE POÇÃO/PERNAMBUCO - CNPJ 114633460001-42</t>
  </si>
  <si>
    <t>CÂMARA MUNICIPAL DE VEREADORES DE POÇÃ/PERNAMBUCO - CNPJ 114633460001-42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</si>
</sst>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&quot;R$&quot;#,##0.00"/>
    <numFmt numFmtId="165" formatCode="#,##0.000"/>
    <numFmt numFmtId="166" formatCode="0.00_);\(0.00\)"/>
    <numFmt numFmtId="167" formatCode="#,##0.000_);\(#,##0.000\)"/>
    <numFmt numFmtId="168" formatCode="0.00_);[Red]\(0.00\)"/>
    <numFmt numFmtId="169" formatCode="#,##0;[Red]#,##0"/>
    <numFmt numFmtId="170" formatCode="#,##0.0000"/>
  </numFmts>
  <fonts count="23"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0"/>
      <color indexed="10"/>
      <name val="Arial Narrow"/>
      <family val="2"/>
    </font>
    <font>
      <i/>
      <sz val="9"/>
      <name val="Arial Narrow"/>
      <family val="2"/>
    </font>
    <font>
      <sz val="9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0"/>
      <color theme="0"/>
      <name val="Arial Narrow"/>
      <family val="2"/>
    </font>
    <font>
      <sz val="9"/>
      <color theme="0"/>
      <name val="Arial Narrow"/>
      <family val="2"/>
    </font>
    <font>
      <sz val="8"/>
      <color theme="0"/>
      <name val="Arial Narrow"/>
      <family val="2"/>
    </font>
    <font>
      <b/>
      <sz val="8"/>
      <name val="Arial Narrow"/>
      <family val="2"/>
    </font>
    <font>
      <sz val="14"/>
      <name val="Arial Narrow"/>
      <family val="2"/>
    </font>
    <font>
      <b/>
      <sz val="10"/>
      <color indexed="10"/>
      <name val="Arial Narrow"/>
      <family val="2"/>
    </font>
    <font>
      <i/>
      <sz val="10"/>
      <name val="Arial Narrow"/>
      <family val="2"/>
    </font>
    <font>
      <sz val="10"/>
      <color indexed="9"/>
      <name val="Arial Narrow"/>
      <family val="2"/>
    </font>
    <font>
      <b/>
      <i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4">
    <xf numFmtId="0" fontId="0" fillId="0" borderId="0" xfId="0"/>
    <xf numFmtId="0" fontId="6" fillId="0" borderId="0" xfId="0" applyFont="1" applyProtection="1"/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Fill="1" applyBorder="1" applyProtection="1"/>
    <xf numFmtId="0" fontId="7" fillId="0" borderId="0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top" wrapText="1"/>
    </xf>
    <xf numFmtId="0" fontId="6" fillId="2" borderId="65" xfId="0" applyFont="1" applyFill="1" applyBorder="1" applyAlignment="1" applyProtection="1">
      <alignment horizontal="center" vertical="top" wrapText="1"/>
    </xf>
    <xf numFmtId="0" fontId="6" fillId="2" borderId="25" xfId="0" applyFont="1" applyFill="1" applyBorder="1" applyAlignment="1" applyProtection="1">
      <alignment horizontal="center" vertical="top" wrapText="1"/>
    </xf>
    <xf numFmtId="0" fontId="6" fillId="2" borderId="66" xfId="0" applyFont="1" applyFill="1" applyBorder="1" applyAlignment="1" applyProtection="1">
      <alignment horizontal="center" vertical="top" wrapText="1"/>
    </xf>
    <xf numFmtId="0" fontId="6" fillId="2" borderId="46" xfId="0" applyFont="1" applyFill="1" applyBorder="1" applyAlignment="1" applyProtection="1">
      <alignment horizontal="center" vertical="top" wrapText="1"/>
    </xf>
    <xf numFmtId="0" fontId="6" fillId="0" borderId="35" xfId="0" applyFont="1" applyFill="1" applyBorder="1" applyAlignment="1" applyProtection="1">
      <alignment horizontal="left" vertical="center"/>
    </xf>
    <xf numFmtId="3" fontId="6" fillId="0" borderId="57" xfId="0" applyNumberFormat="1" applyFont="1" applyFill="1" applyBorder="1" applyAlignment="1" applyProtection="1">
      <alignment horizontal="right" vertical="center"/>
    </xf>
    <xf numFmtId="3" fontId="6" fillId="0" borderId="67" xfId="0" applyNumberFormat="1" applyFont="1" applyFill="1" applyBorder="1" applyAlignment="1" applyProtection="1">
      <alignment horizontal="right" vertical="center"/>
    </xf>
    <xf numFmtId="165" fontId="6" fillId="0" borderId="58" xfId="0" applyNumberFormat="1" applyFont="1" applyFill="1" applyBorder="1" applyAlignment="1" applyProtection="1">
      <alignment horizontal="center" vertical="center"/>
    </xf>
    <xf numFmtId="3" fontId="6" fillId="0" borderId="0" xfId="0" applyNumberFormat="1" applyFont="1" applyProtection="1"/>
    <xf numFmtId="165" fontId="6" fillId="0" borderId="35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37" xfId="0" applyFont="1" applyFill="1" applyBorder="1" applyAlignment="1" applyProtection="1">
      <alignment horizontal="left" vertical="center"/>
    </xf>
    <xf numFmtId="3" fontId="6" fillId="0" borderId="59" xfId="0" applyNumberFormat="1" applyFont="1" applyBorder="1" applyAlignment="1" applyProtection="1">
      <alignment horizontal="right" vertical="center"/>
    </xf>
    <xf numFmtId="3" fontId="6" fillId="0" borderId="68" xfId="0" applyNumberFormat="1" applyFont="1" applyFill="1" applyBorder="1" applyAlignment="1" applyProtection="1">
      <alignment horizontal="right" vertical="center"/>
    </xf>
    <xf numFmtId="165" fontId="6" fillId="0" borderId="37" xfId="0" applyNumberFormat="1" applyFont="1" applyFill="1" applyBorder="1" applyAlignment="1" applyProtection="1">
      <alignment horizontal="center" vertical="center"/>
    </xf>
    <xf numFmtId="165" fontId="6" fillId="0" borderId="60" xfId="0" applyNumberFormat="1" applyFont="1" applyFill="1" applyBorder="1" applyAlignment="1" applyProtection="1">
      <alignment horizontal="center" vertical="center"/>
    </xf>
    <xf numFmtId="3" fontId="6" fillId="0" borderId="59" xfId="1" applyNumberFormat="1" applyFont="1" applyBorder="1" applyAlignment="1" applyProtection="1">
      <alignment horizontal="right"/>
    </xf>
    <xf numFmtId="39" fontId="6" fillId="0" borderId="0" xfId="1" applyNumberFormat="1" applyFont="1" applyFill="1" applyBorder="1" applyProtection="1"/>
    <xf numFmtId="0" fontId="6" fillId="0" borderId="37" xfId="0" applyFont="1" applyFill="1" applyBorder="1" applyProtection="1"/>
    <xf numFmtId="0" fontId="6" fillId="0" borderId="56" xfId="0" applyFont="1" applyFill="1" applyBorder="1" applyProtection="1"/>
    <xf numFmtId="3" fontId="6" fillId="0" borderId="61" xfId="0" applyNumberFormat="1" applyFont="1" applyBorder="1" applyAlignment="1" applyProtection="1">
      <alignment horizontal="right"/>
    </xf>
    <xf numFmtId="3" fontId="6" fillId="0" borderId="69" xfId="0" applyNumberFormat="1" applyFont="1" applyFill="1" applyBorder="1" applyAlignment="1" applyProtection="1">
      <alignment horizontal="right" vertical="center"/>
    </xf>
    <xf numFmtId="165" fontId="6" fillId="0" borderId="56" xfId="0" applyNumberFormat="1" applyFont="1" applyFill="1" applyBorder="1" applyAlignment="1" applyProtection="1">
      <alignment horizontal="center" vertical="center"/>
    </xf>
    <xf numFmtId="165" fontId="6" fillId="0" borderId="62" xfId="0" applyNumberFormat="1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6" fillId="0" borderId="34" xfId="0" applyFont="1" applyBorder="1" applyAlignment="1" applyProtection="1">
      <alignment horizontal="center"/>
    </xf>
    <xf numFmtId="0" fontId="6" fillId="0" borderId="0" xfId="0" applyFont="1"/>
    <xf numFmtId="0" fontId="6" fillId="0" borderId="36" xfId="0" applyFont="1" applyBorder="1" applyAlignment="1" applyProtection="1">
      <alignment horizontal="center"/>
    </xf>
    <xf numFmtId="0" fontId="6" fillId="0" borderId="7" xfId="0" applyFont="1" applyBorder="1" applyAlignment="1" applyProtection="1">
      <alignment horizontal="center"/>
    </xf>
    <xf numFmtId="0" fontId="9" fillId="0" borderId="0" xfId="0" applyFont="1" applyProtection="1"/>
    <xf numFmtId="0" fontId="10" fillId="0" borderId="0" xfId="0" applyFont="1" applyProtection="1"/>
    <xf numFmtId="0" fontId="7" fillId="0" borderId="0" xfId="0" applyFont="1" applyProtection="1"/>
    <xf numFmtId="0" fontId="11" fillId="0" borderId="0" xfId="0" applyFont="1" applyAlignment="1" applyProtection="1">
      <alignment horizontal="center" wrapText="1"/>
    </xf>
    <xf numFmtId="0" fontId="11" fillId="0" borderId="0" xfId="0" applyFont="1" applyAlignment="1" applyProtection="1">
      <alignment horizontal="center"/>
    </xf>
    <xf numFmtId="0" fontId="12" fillId="0" borderId="0" xfId="0" applyFont="1" applyProtection="1"/>
    <xf numFmtId="0" fontId="12" fillId="0" borderId="0" xfId="0" applyFont="1" applyAlignment="1" applyProtection="1">
      <alignment horizontal="center" wrapText="1"/>
    </xf>
    <xf numFmtId="0" fontId="12" fillId="0" borderId="0" xfId="0" applyFont="1" applyAlignment="1" applyProtection="1">
      <alignment horizontal="center"/>
    </xf>
    <xf numFmtId="0" fontId="8" fillId="0" borderId="0" xfId="0" applyFont="1" applyProtection="1"/>
    <xf numFmtId="10" fontId="6" fillId="0" borderId="13" xfId="0" applyNumberFormat="1" applyFont="1" applyBorder="1" applyAlignment="1" applyProtection="1">
      <alignment horizontal="center"/>
    </xf>
    <xf numFmtId="0" fontId="5" fillId="0" borderId="0" xfId="0" applyFont="1" applyProtection="1"/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 wrapText="1"/>
    </xf>
    <xf numFmtId="37" fontId="6" fillId="0" borderId="5" xfId="0" applyNumberFormat="1" applyFont="1" applyFill="1" applyBorder="1" applyAlignment="1" applyProtection="1">
      <alignment horizontal="right" vertical="center"/>
    </xf>
    <xf numFmtId="165" fontId="6" fillId="0" borderId="9" xfId="0" applyNumberFormat="1" applyFont="1" applyFill="1" applyBorder="1" applyAlignment="1" applyProtection="1">
      <alignment horizontal="center" vertical="center"/>
    </xf>
    <xf numFmtId="37" fontId="6" fillId="0" borderId="9" xfId="0" applyNumberFormat="1" applyFont="1" applyFill="1" applyBorder="1" applyAlignment="1" applyProtection="1">
      <alignment horizontal="right" vertical="center"/>
    </xf>
    <xf numFmtId="39" fontId="6" fillId="0" borderId="12" xfId="0" applyNumberFormat="1" applyFont="1" applyFill="1" applyBorder="1" applyAlignment="1" applyProtection="1">
      <alignment horizontal="right" vertical="center"/>
    </xf>
    <xf numFmtId="37" fontId="6" fillId="0" borderId="6" xfId="0" applyNumberFormat="1" applyFont="1" applyFill="1" applyBorder="1" applyAlignment="1" applyProtection="1">
      <alignment horizontal="right" vertical="center"/>
    </xf>
    <xf numFmtId="165" fontId="6" fillId="0" borderId="10" xfId="0" applyNumberFormat="1" applyFont="1" applyFill="1" applyBorder="1" applyAlignment="1" applyProtection="1">
      <alignment horizontal="center" vertical="center"/>
    </xf>
    <xf numFmtId="37" fontId="6" fillId="0" borderId="10" xfId="0" applyNumberFormat="1" applyFont="1" applyBorder="1" applyAlignment="1" applyProtection="1">
      <alignment horizontal="right" vertical="center"/>
    </xf>
    <xf numFmtId="37" fontId="6" fillId="0" borderId="10" xfId="0" applyNumberFormat="1" applyFont="1" applyFill="1" applyBorder="1" applyAlignment="1" applyProtection="1">
      <alignment horizontal="right" vertical="center"/>
    </xf>
    <xf numFmtId="39" fontId="6" fillId="0" borderId="13" xfId="0" applyNumberFormat="1" applyFont="1" applyFill="1" applyBorder="1" applyAlignment="1" applyProtection="1">
      <alignment horizontal="right" vertical="center"/>
    </xf>
    <xf numFmtId="37" fontId="6" fillId="0" borderId="10" xfId="1" applyNumberFormat="1" applyFont="1" applyBorder="1" applyAlignment="1" applyProtection="1">
      <alignment horizontal="right"/>
    </xf>
    <xf numFmtId="39" fontId="7" fillId="0" borderId="0" xfId="1" applyNumberFormat="1" applyFont="1" applyFill="1" applyBorder="1" applyProtection="1"/>
    <xf numFmtId="37" fontId="6" fillId="0" borderId="13" xfId="0" applyNumberFormat="1" applyFont="1" applyFill="1" applyBorder="1" applyAlignment="1" applyProtection="1">
      <alignment horizontal="right" vertical="center"/>
    </xf>
    <xf numFmtId="37" fontId="6" fillId="0" borderId="29" xfId="0" applyNumberFormat="1" applyFont="1" applyFill="1" applyBorder="1" applyAlignment="1" applyProtection="1">
      <alignment horizontal="right" vertical="center"/>
    </xf>
    <xf numFmtId="37" fontId="6" fillId="0" borderId="30" xfId="0" applyNumberFormat="1" applyFont="1" applyBorder="1" applyAlignment="1" applyProtection="1">
      <alignment horizontal="right"/>
    </xf>
    <xf numFmtId="37" fontId="6" fillId="0" borderId="30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justify" vertical="center" wrapText="1"/>
    </xf>
    <xf numFmtId="0" fontId="7" fillId="0" borderId="0" xfId="0" applyFont="1" applyBorder="1" applyProtection="1"/>
    <xf numFmtId="0" fontId="5" fillId="2" borderId="33" xfId="0" applyFont="1" applyFill="1" applyBorder="1" applyAlignment="1" applyProtection="1">
      <alignment horizontal="center"/>
    </xf>
    <xf numFmtId="0" fontId="5" fillId="2" borderId="43" xfId="0" applyFont="1" applyFill="1" applyBorder="1" applyAlignment="1" applyProtection="1">
      <alignment horizontal="center"/>
    </xf>
    <xf numFmtId="0" fontId="5" fillId="0" borderId="0" xfId="0" applyFont="1" applyFill="1" applyProtection="1"/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3" borderId="47" xfId="0" applyFont="1" applyFill="1" applyBorder="1" applyProtection="1"/>
    <xf numFmtId="3" fontId="5" fillId="0" borderId="50" xfId="0" applyNumberFormat="1" applyFont="1" applyBorder="1" applyProtection="1"/>
    <xf numFmtId="3" fontId="5" fillId="0" borderId="52" xfId="0" applyNumberFormat="1" applyFont="1" applyBorder="1" applyProtection="1"/>
    <xf numFmtId="0" fontId="6" fillId="0" borderId="0" xfId="0" applyFont="1" applyFill="1" applyProtection="1"/>
    <xf numFmtId="0" fontId="5" fillId="0" borderId="36" xfId="0" applyFont="1" applyBorder="1" applyProtection="1"/>
    <xf numFmtId="3" fontId="5" fillId="0" borderId="10" xfId="0" applyNumberFormat="1" applyFont="1" applyBorder="1" applyProtection="1">
      <protection locked="0"/>
    </xf>
    <xf numFmtId="3" fontId="5" fillId="0" borderId="13" xfId="0" applyNumberFormat="1" applyFont="1" applyFill="1" applyBorder="1" applyProtection="1">
      <protection locked="0"/>
    </xf>
    <xf numFmtId="3" fontId="5" fillId="0" borderId="47" xfId="0" applyNumberFormat="1" applyFont="1" applyBorder="1" applyProtection="1"/>
    <xf numFmtId="0" fontId="6" fillId="0" borderId="36" xfId="0" applyFont="1" applyBorder="1" applyProtection="1"/>
    <xf numFmtId="3" fontId="6" fillId="0" borderId="10" xfId="0" applyNumberFormat="1" applyFont="1" applyBorder="1" applyProtection="1">
      <protection locked="0"/>
    </xf>
    <xf numFmtId="3" fontId="5" fillId="0" borderId="36" xfId="0" applyNumberFormat="1" applyFont="1" applyBorder="1" applyProtection="1">
      <protection locked="0"/>
    </xf>
    <xf numFmtId="3" fontId="6" fillId="0" borderId="36" xfId="0" applyNumberFormat="1" applyFont="1" applyBorder="1" applyProtection="1">
      <protection locked="0"/>
    </xf>
    <xf numFmtId="0" fontId="5" fillId="0" borderId="36" xfId="0" applyFont="1" applyFill="1" applyBorder="1" applyProtection="1"/>
    <xf numFmtId="3" fontId="5" fillId="0" borderId="10" xfId="0" applyNumberFormat="1" applyFont="1" applyFill="1" applyBorder="1" applyProtection="1">
      <protection locked="0"/>
    </xf>
    <xf numFmtId="3" fontId="5" fillId="0" borderId="36" xfId="0" applyNumberFormat="1" applyFont="1" applyFill="1" applyBorder="1" applyProtection="1">
      <protection locked="0"/>
    </xf>
    <xf numFmtId="0" fontId="6" fillId="0" borderId="36" xfId="0" applyFont="1" applyFill="1" applyBorder="1" applyProtection="1"/>
    <xf numFmtId="3" fontId="6" fillId="0" borderId="10" xfId="0" applyNumberFormat="1" applyFont="1" applyFill="1" applyBorder="1" applyProtection="1">
      <protection locked="0"/>
    </xf>
    <xf numFmtId="0" fontId="6" fillId="3" borderId="36" xfId="0" applyFont="1" applyFill="1" applyBorder="1" applyProtection="1"/>
    <xf numFmtId="3" fontId="6" fillId="0" borderId="10" xfId="0" applyNumberFormat="1" applyFont="1" applyFill="1" applyBorder="1" applyProtection="1"/>
    <xf numFmtId="3" fontId="6" fillId="0" borderId="36" xfId="0" applyNumberFormat="1" applyFont="1" applyFill="1" applyBorder="1" applyProtection="1">
      <protection locked="0"/>
    </xf>
    <xf numFmtId="3" fontId="6" fillId="0" borderId="36" xfId="0" applyNumberFormat="1" applyFont="1" applyFill="1" applyBorder="1" applyProtection="1"/>
    <xf numFmtId="0" fontId="5" fillId="3" borderId="36" xfId="0" applyFont="1" applyFill="1" applyBorder="1" applyProtection="1"/>
    <xf numFmtId="3" fontId="6" fillId="0" borderId="13" xfId="0" applyNumberFormat="1" applyFont="1" applyFill="1" applyBorder="1" applyProtection="1">
      <protection locked="0"/>
    </xf>
    <xf numFmtId="0" fontId="6" fillId="0" borderId="10" xfId="0" applyFont="1" applyFill="1" applyBorder="1" applyProtection="1">
      <protection locked="0"/>
    </xf>
    <xf numFmtId="4" fontId="6" fillId="0" borderId="0" xfId="0" applyNumberFormat="1" applyFont="1" applyProtection="1"/>
    <xf numFmtId="3" fontId="6" fillId="0" borderId="13" xfId="0" applyNumberFormat="1" applyFont="1" applyFill="1" applyBorder="1" applyProtection="1"/>
    <xf numFmtId="0" fontId="6" fillId="0" borderId="36" xfId="0" applyFont="1" applyFill="1" applyBorder="1" applyProtection="1">
      <protection locked="0"/>
    </xf>
    <xf numFmtId="3" fontId="5" fillId="0" borderId="10" xfId="0" applyNumberFormat="1" applyFont="1" applyFill="1" applyBorder="1" applyProtection="1"/>
    <xf numFmtId="3" fontId="5" fillId="0" borderId="13" xfId="0" applyNumberFormat="1" applyFont="1" applyFill="1" applyBorder="1" applyProtection="1"/>
    <xf numFmtId="3" fontId="6" fillId="4" borderId="13" xfId="0" applyNumberFormat="1" applyFont="1" applyFill="1" applyBorder="1" applyProtection="1">
      <protection locked="0"/>
    </xf>
    <xf numFmtId="3" fontId="5" fillId="0" borderId="36" xfId="0" applyNumberFormat="1" applyFont="1" applyFill="1" applyBorder="1" applyProtection="1"/>
    <xf numFmtId="0" fontId="6" fillId="0" borderId="48" xfId="0" applyFont="1" applyFill="1" applyBorder="1" applyProtection="1"/>
    <xf numFmtId="3" fontId="6" fillId="0" borderId="72" xfId="0" applyNumberFormat="1" applyFont="1" applyFill="1" applyBorder="1" applyProtection="1">
      <protection locked="0"/>
    </xf>
    <xf numFmtId="0" fontId="5" fillId="0" borderId="48" xfId="0" applyFont="1" applyFill="1" applyBorder="1" applyProtection="1"/>
    <xf numFmtId="3" fontId="6" fillId="0" borderId="51" xfId="0" applyNumberFormat="1" applyFont="1" applyFill="1" applyBorder="1" applyProtection="1">
      <protection locked="0"/>
    </xf>
    <xf numFmtId="3" fontId="6" fillId="0" borderId="40" xfId="0" applyNumberFormat="1" applyFont="1" applyFill="1" applyBorder="1" applyProtection="1">
      <protection locked="0"/>
    </xf>
    <xf numFmtId="0" fontId="5" fillId="2" borderId="18" xfId="0" applyFont="1" applyFill="1" applyBorder="1" applyAlignment="1" applyProtection="1">
      <alignment horizontal="center"/>
    </xf>
    <xf numFmtId="3" fontId="5" fillId="2" borderId="19" xfId="0" applyNumberFormat="1" applyFont="1" applyFill="1" applyBorder="1" applyProtection="1"/>
    <xf numFmtId="3" fontId="5" fillId="2" borderId="20" xfId="0" applyNumberFormat="1" applyFont="1" applyFill="1" applyBorder="1" applyProtection="1"/>
    <xf numFmtId="3" fontId="5" fillId="0" borderId="0" xfId="0" applyNumberFormat="1" applyFon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5" xfId="0" applyFont="1" applyFill="1" applyBorder="1" applyAlignment="1" applyProtection="1">
      <alignment horizontal="center" vertical="center" wrapText="1"/>
    </xf>
    <xf numFmtId="1" fontId="5" fillId="0" borderId="0" xfId="0" applyNumberFormat="1" applyFont="1" applyProtection="1"/>
    <xf numFmtId="1" fontId="6" fillId="0" borderId="0" xfId="0" applyNumberFormat="1" applyFont="1" applyProtection="1"/>
    <xf numFmtId="3" fontId="5" fillId="0" borderId="10" xfId="0" applyNumberFormat="1" applyFont="1" applyBorder="1" applyProtection="1"/>
    <xf numFmtId="3" fontId="5" fillId="0" borderId="13" xfId="0" applyNumberFormat="1" applyFont="1" applyBorder="1" applyProtection="1"/>
    <xf numFmtId="3" fontId="6" fillId="0" borderId="10" xfId="0" applyNumberFormat="1" applyFont="1" applyBorder="1" applyProtection="1"/>
    <xf numFmtId="3" fontId="6" fillId="0" borderId="13" xfId="0" applyNumberFormat="1" applyFont="1" applyBorder="1" applyProtection="1"/>
    <xf numFmtId="0" fontId="6" fillId="0" borderId="51" xfId="0" applyFont="1" applyFill="1" applyBorder="1" applyProtection="1"/>
    <xf numFmtId="3" fontId="6" fillId="4" borderId="10" xfId="0" applyNumberFormat="1" applyFont="1" applyFill="1" applyBorder="1" applyProtection="1">
      <protection locked="0"/>
    </xf>
    <xf numFmtId="0" fontId="5" fillId="2" borderId="3" xfId="0" applyFont="1" applyFill="1" applyBorder="1" applyProtection="1"/>
    <xf numFmtId="0" fontId="6" fillId="0" borderId="0" xfId="0" applyFont="1" applyBorder="1" applyProtection="1"/>
    <xf numFmtId="3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Protection="1"/>
    <xf numFmtId="0" fontId="5" fillId="2" borderId="3" xfId="0" applyFont="1" applyFill="1" applyBorder="1" applyAlignment="1" applyProtection="1">
      <alignment horizontal="center" vertical="center" wrapText="1"/>
    </xf>
    <xf numFmtId="3" fontId="6" fillId="0" borderId="12" xfId="0" applyNumberFormat="1" applyFont="1" applyBorder="1" applyAlignment="1" applyProtection="1">
      <alignment horizontal="right"/>
    </xf>
    <xf numFmtId="3" fontId="6" fillId="0" borderId="34" xfId="0" applyNumberFormat="1" applyFont="1" applyBorder="1" applyAlignment="1" applyProtection="1">
      <alignment horizontal="right"/>
    </xf>
    <xf numFmtId="10" fontId="6" fillId="0" borderId="35" xfId="0" applyNumberFormat="1" applyFont="1" applyBorder="1" applyAlignment="1" applyProtection="1">
      <alignment horizontal="center"/>
    </xf>
    <xf numFmtId="3" fontId="6" fillId="0" borderId="13" xfId="0" applyNumberFormat="1" applyFont="1" applyBorder="1" applyAlignment="1" applyProtection="1">
      <alignment horizontal="right"/>
    </xf>
    <xf numFmtId="3" fontId="6" fillId="0" borderId="36" xfId="0" applyNumberFormat="1" applyFont="1" applyBorder="1" applyAlignment="1" applyProtection="1">
      <alignment horizontal="right"/>
    </xf>
    <xf numFmtId="10" fontId="6" fillId="0" borderId="37" xfId="0" applyNumberFormat="1" applyFont="1" applyBorder="1" applyAlignment="1" applyProtection="1">
      <alignment horizontal="center"/>
    </xf>
    <xf numFmtId="0" fontId="6" fillId="0" borderId="36" xfId="0" applyFont="1" applyFill="1" applyBorder="1" applyAlignment="1" applyProtection="1">
      <alignment horizontal="center"/>
    </xf>
    <xf numFmtId="0" fontId="6" fillId="0" borderId="7" xfId="0" applyFont="1" applyFill="1" applyBorder="1" applyAlignment="1" applyProtection="1">
      <alignment horizontal="center"/>
    </xf>
    <xf numFmtId="3" fontId="6" fillId="0" borderId="14" xfId="0" applyNumberFormat="1" applyFont="1" applyBorder="1" applyAlignment="1" applyProtection="1">
      <alignment horizontal="right"/>
    </xf>
    <xf numFmtId="3" fontId="6" fillId="0" borderId="7" xfId="0" applyNumberFormat="1" applyFont="1" applyBorder="1" applyAlignment="1" applyProtection="1">
      <alignment horizontal="right"/>
    </xf>
    <xf numFmtId="10" fontId="6" fillId="0" borderId="14" xfId="0" applyNumberFormat="1" applyFont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3" fontId="6" fillId="0" borderId="0" xfId="0" applyNumberFormat="1" applyFont="1" applyBorder="1" applyAlignment="1" applyProtection="1">
      <alignment horizontal="right"/>
    </xf>
    <xf numFmtId="10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0" fontId="6" fillId="0" borderId="2" xfId="0" applyFont="1" applyBorder="1" applyAlignment="1" applyProtection="1">
      <alignment horizontal="right"/>
    </xf>
    <xf numFmtId="3" fontId="6" fillId="0" borderId="0" xfId="0" applyNumberFormat="1" applyFont="1" applyFill="1" applyBorder="1" applyAlignment="1" applyProtection="1">
      <alignment horizontal="right"/>
    </xf>
    <xf numFmtId="10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NumberFormat="1" applyFont="1" applyProtection="1"/>
    <xf numFmtId="0" fontId="6" fillId="0" borderId="0" xfId="0" applyFont="1" applyBorder="1" applyAlignment="1" applyProtection="1">
      <alignment horizontal="justify" vertical="center" wrapText="1"/>
    </xf>
    <xf numFmtId="0" fontId="6" fillId="0" borderId="2" xfId="0" applyFont="1" applyBorder="1" applyProtection="1"/>
    <xf numFmtId="169" fontId="6" fillId="0" borderId="26" xfId="0" applyNumberFormat="1" applyFont="1" applyBorder="1" applyAlignment="1" applyProtection="1">
      <alignment horizontal="right"/>
    </xf>
    <xf numFmtId="2" fontId="6" fillId="0" borderId="48" xfId="0" applyNumberFormat="1" applyFont="1" applyBorder="1" applyAlignment="1" applyProtection="1">
      <alignment horizontal="right"/>
    </xf>
    <xf numFmtId="10" fontId="6" fillId="0" borderId="26" xfId="0" applyNumberFormat="1" applyFont="1" applyBorder="1" applyAlignment="1" applyProtection="1">
      <alignment horizontal="center"/>
    </xf>
    <xf numFmtId="2" fontId="6" fillId="0" borderId="55" xfId="0" applyNumberFormat="1" applyFont="1" applyBorder="1" applyProtection="1"/>
    <xf numFmtId="0" fontId="14" fillId="0" borderId="0" xfId="0" applyFont="1" applyBorder="1" applyProtection="1"/>
    <xf numFmtId="0" fontId="14" fillId="0" borderId="0" xfId="0" applyFont="1" applyProtection="1"/>
    <xf numFmtId="0" fontId="15" fillId="0" borderId="0" xfId="0" applyFont="1" applyProtection="1"/>
    <xf numFmtId="0" fontId="16" fillId="0" borderId="0" xfId="0" applyFont="1" applyProtection="1"/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65" xfId="0" applyFont="1" applyFill="1" applyBorder="1" applyAlignment="1" applyProtection="1">
      <alignment horizontal="center" vertical="center" wrapText="1"/>
    </xf>
    <xf numFmtId="3" fontId="6" fillId="0" borderId="9" xfId="0" applyNumberFormat="1" applyFont="1" applyFill="1" applyBorder="1" applyAlignment="1" applyProtection="1">
      <alignment horizontal="center" vertical="center"/>
      <protection locked="0"/>
    </xf>
    <xf numFmtId="3" fontId="6" fillId="0" borderId="35" xfId="0" applyNumberFormat="1" applyFont="1" applyFill="1" applyBorder="1" applyAlignment="1" applyProtection="1">
      <alignment horizontal="center" vertical="center"/>
      <protection locked="0"/>
    </xf>
    <xf numFmtId="166" fontId="6" fillId="0" borderId="9" xfId="0" applyNumberFormat="1" applyFont="1" applyFill="1" applyBorder="1" applyAlignment="1" applyProtection="1">
      <alignment horizontal="center" vertical="center"/>
    </xf>
    <xf numFmtId="3" fontId="6" fillId="0" borderId="34" xfId="0" applyNumberFormat="1" applyFont="1" applyFill="1" applyBorder="1" applyAlignment="1" applyProtection="1">
      <alignment horizontal="center" vertical="center"/>
      <protection locked="0"/>
    </xf>
    <xf numFmtId="3" fontId="6" fillId="0" borderId="9" xfId="0" applyNumberFormat="1" applyFont="1" applyFill="1" applyBorder="1" applyAlignment="1" applyProtection="1">
      <alignment horizontal="center" vertical="center"/>
    </xf>
    <xf numFmtId="167" fontId="6" fillId="0" borderId="9" xfId="0" applyNumberFormat="1" applyFont="1" applyFill="1" applyBorder="1" applyAlignment="1" applyProtection="1">
      <alignment horizontal="center" vertical="center"/>
    </xf>
    <xf numFmtId="37" fontId="6" fillId="0" borderId="9" xfId="0" applyNumberFormat="1" applyFont="1" applyFill="1" applyBorder="1" applyAlignment="1" applyProtection="1">
      <alignment horizontal="center" vertical="center"/>
    </xf>
    <xf numFmtId="167" fontId="6" fillId="0" borderId="12" xfId="0" applyNumberFormat="1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center" vertical="center"/>
      <protection locked="0"/>
    </xf>
    <xf numFmtId="3" fontId="6" fillId="0" borderId="37" xfId="0" applyNumberFormat="1" applyFont="1" applyBorder="1" applyAlignment="1" applyProtection="1">
      <alignment horizontal="center" vertical="center"/>
      <protection locked="0"/>
    </xf>
    <xf numFmtId="166" fontId="6" fillId="0" borderId="10" xfId="0" applyNumberFormat="1" applyFont="1" applyFill="1" applyBorder="1" applyAlignment="1" applyProtection="1">
      <alignment horizontal="center" vertical="center"/>
    </xf>
    <xf numFmtId="3" fontId="6" fillId="0" borderId="36" xfId="0" applyNumberFormat="1" applyFont="1" applyBorder="1" applyAlignment="1" applyProtection="1">
      <alignment horizontal="center" vertical="center"/>
      <protection locked="0"/>
    </xf>
    <xf numFmtId="3" fontId="6" fillId="0" borderId="10" xfId="0" applyNumberFormat="1" applyFont="1" applyFill="1" applyBorder="1" applyAlignment="1" applyProtection="1">
      <alignment horizontal="center" vertical="center"/>
    </xf>
    <xf numFmtId="167" fontId="6" fillId="0" borderId="10" xfId="0" applyNumberFormat="1" applyFont="1" applyFill="1" applyBorder="1" applyAlignment="1" applyProtection="1">
      <alignment horizontal="center" vertical="center"/>
    </xf>
    <xf numFmtId="37" fontId="6" fillId="0" borderId="10" xfId="0" applyNumberFormat="1" applyFont="1" applyFill="1" applyBorder="1" applyAlignment="1" applyProtection="1">
      <alignment horizontal="center" vertical="center"/>
    </xf>
    <xf numFmtId="167" fontId="6" fillId="0" borderId="13" xfId="0" applyNumberFormat="1" applyFont="1" applyFill="1" applyBorder="1" applyAlignment="1" applyProtection="1">
      <alignment horizontal="center" vertical="center"/>
    </xf>
    <xf numFmtId="3" fontId="6" fillId="0" borderId="10" xfId="1" applyNumberFormat="1" applyFont="1" applyBorder="1" applyAlignment="1" applyProtection="1">
      <alignment horizontal="center"/>
      <protection locked="0"/>
    </xf>
    <xf numFmtId="3" fontId="6" fillId="0" borderId="37" xfId="1" applyNumberFormat="1" applyFont="1" applyBorder="1" applyAlignment="1" applyProtection="1">
      <alignment horizontal="center"/>
      <protection locked="0"/>
    </xf>
    <xf numFmtId="3" fontId="6" fillId="0" borderId="36" xfId="1" applyNumberFormat="1" applyFont="1" applyBorder="1" applyAlignment="1" applyProtection="1">
      <alignment horizontal="center"/>
      <protection locked="0"/>
    </xf>
    <xf numFmtId="3" fontId="6" fillId="0" borderId="10" xfId="1" applyNumberFormat="1" applyFont="1" applyBorder="1" applyAlignment="1" applyProtection="1">
      <alignment horizontal="center"/>
    </xf>
    <xf numFmtId="3" fontId="6" fillId="0" borderId="37" xfId="1" applyNumberFormat="1" applyFont="1" applyBorder="1" applyAlignment="1" applyProtection="1">
      <alignment horizontal="center"/>
    </xf>
    <xf numFmtId="3" fontId="6" fillId="0" borderId="36" xfId="1" applyNumberFormat="1" applyFont="1" applyBorder="1" applyAlignment="1" applyProtection="1">
      <alignment horizontal="center"/>
    </xf>
    <xf numFmtId="37" fontId="6" fillId="0" borderId="36" xfId="1" applyNumberFormat="1" applyFont="1" applyBorder="1" applyAlignment="1" applyProtection="1">
      <alignment horizontal="center"/>
      <protection locked="0"/>
    </xf>
    <xf numFmtId="3" fontId="6" fillId="0" borderId="30" xfId="0" applyNumberFormat="1" applyFont="1" applyBorder="1" applyAlignment="1" applyProtection="1">
      <alignment horizontal="center"/>
      <protection locked="0"/>
    </xf>
    <xf numFmtId="3" fontId="6" fillId="0" borderId="56" xfId="0" applyNumberFormat="1" applyFont="1" applyBorder="1" applyAlignment="1" applyProtection="1">
      <alignment horizontal="center"/>
      <protection locked="0"/>
    </xf>
    <xf numFmtId="166" fontId="6" fillId="0" borderId="30" xfId="0" applyNumberFormat="1" applyFont="1" applyFill="1" applyBorder="1" applyAlignment="1" applyProtection="1">
      <alignment horizontal="center" vertical="center"/>
    </xf>
    <xf numFmtId="3" fontId="6" fillId="0" borderId="7" xfId="0" applyNumberFormat="1" applyFont="1" applyBorder="1" applyAlignment="1" applyProtection="1">
      <alignment horizontal="center"/>
      <protection locked="0"/>
    </xf>
    <xf numFmtId="3" fontId="6" fillId="0" borderId="30" xfId="0" applyNumberFormat="1" applyFont="1" applyFill="1" applyBorder="1" applyAlignment="1" applyProtection="1">
      <alignment horizontal="center" vertical="center"/>
    </xf>
    <xf numFmtId="167" fontId="6" fillId="0" borderId="30" xfId="0" applyNumberFormat="1" applyFont="1" applyFill="1" applyBorder="1" applyAlignment="1" applyProtection="1">
      <alignment horizontal="center" vertical="center"/>
    </xf>
    <xf numFmtId="37" fontId="6" fillId="0" borderId="30" xfId="0" applyNumberFormat="1" applyFont="1" applyFill="1" applyBorder="1" applyAlignment="1" applyProtection="1">
      <alignment horizontal="center" vertical="center"/>
    </xf>
    <xf numFmtId="167" fontId="6" fillId="0" borderId="14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Alignment="1" applyProtection="1">
      <alignment horizontal="right"/>
    </xf>
    <xf numFmtId="168" fontId="6" fillId="0" borderId="37" xfId="0" applyNumberFormat="1" applyFont="1" applyFill="1" applyBorder="1" applyAlignment="1" applyProtection="1">
      <alignment horizontal="left" vertical="center"/>
    </xf>
    <xf numFmtId="3" fontId="6" fillId="0" borderId="50" xfId="0" applyNumberFormat="1" applyFont="1" applyFill="1" applyBorder="1" applyAlignment="1" applyProtection="1">
      <alignment horizontal="center" vertical="center"/>
      <protection locked="0"/>
    </xf>
    <xf numFmtId="3" fontId="6" fillId="0" borderId="10" xfId="0" applyNumberFormat="1" applyFont="1" applyFill="1" applyBorder="1" applyAlignment="1" applyProtection="1">
      <alignment horizontal="center" vertical="center"/>
      <protection locked="0"/>
    </xf>
    <xf numFmtId="37" fontId="6" fillId="0" borderId="10" xfId="0" applyNumberFormat="1" applyFont="1" applyFill="1" applyBorder="1" applyAlignment="1" applyProtection="1">
      <alignment horizontal="center" vertical="center"/>
      <protection locked="0"/>
    </xf>
    <xf numFmtId="3" fontId="6" fillId="0" borderId="30" xfId="0" applyNumberFormat="1" applyFont="1" applyFill="1" applyBorder="1" applyAlignment="1" applyProtection="1">
      <alignment horizontal="center" vertical="center"/>
      <protection locked="0"/>
    </xf>
    <xf numFmtId="0" fontId="6" fillId="2" borderId="39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right" vertical="center"/>
      <protection locked="0"/>
    </xf>
    <xf numFmtId="1" fontId="6" fillId="0" borderId="26" xfId="1" applyNumberFormat="1" applyFont="1" applyBorder="1" applyAlignment="1" applyProtection="1">
      <alignment horizontal="center"/>
    </xf>
    <xf numFmtId="0" fontId="6" fillId="0" borderId="9" xfId="0" applyFont="1" applyFill="1" applyBorder="1" applyAlignment="1" applyProtection="1">
      <alignment horizontal="right" vertical="center"/>
      <protection locked="0"/>
    </xf>
    <xf numFmtId="0" fontId="6" fillId="0" borderId="6" xfId="0" applyFont="1" applyBorder="1" applyAlignment="1" applyProtection="1">
      <alignment horizontal="right" vertical="center"/>
      <protection locked="0"/>
    </xf>
    <xf numFmtId="0" fontId="6" fillId="0" borderId="10" xfId="0" applyFont="1" applyBorder="1" applyAlignment="1" applyProtection="1">
      <alignment horizontal="right" vertical="center"/>
      <protection locked="0"/>
    </xf>
    <xf numFmtId="0" fontId="6" fillId="0" borderId="55" xfId="0" applyFont="1" applyFill="1" applyBorder="1" applyAlignment="1" applyProtection="1">
      <alignment horizontal="left" vertical="center"/>
    </xf>
    <xf numFmtId="3" fontId="6" fillId="0" borderId="27" xfId="1" applyNumberFormat="1" applyFont="1" applyBorder="1" applyProtection="1">
      <protection locked="0"/>
    </xf>
    <xf numFmtId="1" fontId="6" fillId="0" borderId="42" xfId="1" applyNumberFormat="1" applyFont="1" applyBorder="1" applyAlignment="1" applyProtection="1">
      <alignment horizontal="center"/>
    </xf>
    <xf numFmtId="3" fontId="6" fillId="0" borderId="42" xfId="1" applyNumberFormat="1" applyFont="1" applyBorder="1" applyProtection="1">
      <protection locked="0"/>
    </xf>
    <xf numFmtId="0" fontId="6" fillId="0" borderId="45" xfId="0" applyFont="1" applyFill="1" applyBorder="1" applyAlignment="1" applyProtection="1">
      <alignment horizontal="left" vertical="center"/>
    </xf>
    <xf numFmtId="3" fontId="6" fillId="0" borderId="11" xfId="1" applyNumberFormat="1" applyFont="1" applyBorder="1" applyProtection="1"/>
    <xf numFmtId="37" fontId="6" fillId="0" borderId="25" xfId="1" applyNumberFormat="1" applyFont="1" applyBorder="1" applyAlignment="1" applyProtection="1">
      <alignment horizontal="center"/>
    </xf>
    <xf numFmtId="3" fontId="6" fillId="0" borderId="1" xfId="1" applyNumberFormat="1" applyFont="1" applyBorder="1" applyProtection="1"/>
    <xf numFmtId="0" fontId="6" fillId="2" borderId="0" xfId="0" applyFont="1" applyFill="1" applyBorder="1" applyAlignment="1" applyProtection="1">
      <alignment horizontal="center" vertical="center"/>
    </xf>
    <xf numFmtId="3" fontId="6" fillId="0" borderId="28" xfId="1" applyNumberFormat="1" applyFont="1" applyBorder="1" applyProtection="1">
      <protection locked="0"/>
    </xf>
    <xf numFmtId="0" fontId="6" fillId="0" borderId="39" xfId="0" applyFont="1" applyBorder="1" applyProtection="1"/>
    <xf numFmtId="0" fontId="6" fillId="2" borderId="70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1" fontId="6" fillId="0" borderId="53" xfId="0" applyNumberFormat="1" applyFont="1" applyFill="1" applyBorder="1" applyAlignment="1" applyProtection="1">
      <alignment horizontal="right" vertical="center"/>
    </xf>
    <xf numFmtId="1" fontId="6" fillId="0" borderId="9" xfId="0" applyNumberFormat="1" applyFont="1" applyFill="1" applyBorder="1" applyAlignment="1" applyProtection="1">
      <alignment horizontal="right" vertical="center"/>
    </xf>
    <xf numFmtId="1" fontId="6" fillId="0" borderId="12" xfId="0" applyNumberFormat="1" applyFont="1" applyFill="1" applyBorder="1" applyAlignment="1" applyProtection="1">
      <alignment horizontal="right" vertical="center"/>
    </xf>
    <xf numFmtId="1" fontId="6" fillId="0" borderId="6" xfId="0" applyNumberFormat="1" applyFont="1" applyBorder="1" applyAlignment="1" applyProtection="1">
      <alignment horizontal="right" vertical="center"/>
    </xf>
    <xf numFmtId="1" fontId="6" fillId="0" borderId="37" xfId="0" applyNumberFormat="1" applyFont="1" applyBorder="1" applyAlignment="1" applyProtection="1">
      <alignment horizontal="right" vertical="center"/>
    </xf>
    <xf numFmtId="1" fontId="6" fillId="0" borderId="13" xfId="0" applyNumberFormat="1" applyFont="1" applyBorder="1" applyAlignment="1" applyProtection="1">
      <alignment horizontal="right" vertical="center"/>
    </xf>
    <xf numFmtId="1" fontId="6" fillId="0" borderId="54" xfId="1" applyNumberFormat="1" applyFont="1" applyBorder="1" applyAlignment="1" applyProtection="1">
      <alignment horizontal="right"/>
      <protection locked="0"/>
    </xf>
    <xf numFmtId="1" fontId="6" fillId="0" borderId="10" xfId="1" applyNumberFormat="1" applyFont="1" applyBorder="1" applyAlignment="1" applyProtection="1">
      <alignment horizontal="right"/>
      <protection locked="0"/>
    </xf>
    <xf numFmtId="1" fontId="6" fillId="0" borderId="13" xfId="1" applyNumberFormat="1" applyFont="1" applyBorder="1" applyAlignment="1" applyProtection="1">
      <alignment horizontal="right"/>
      <protection locked="0"/>
    </xf>
    <xf numFmtId="1" fontId="6" fillId="0" borderId="27" xfId="1" applyNumberFormat="1" applyFont="1" applyBorder="1" applyAlignment="1" applyProtection="1">
      <alignment horizontal="right"/>
      <protection locked="0"/>
    </xf>
    <xf numFmtId="1" fontId="6" fillId="0" borderId="28" xfId="1" applyNumberFormat="1" applyFont="1" applyBorder="1" applyAlignment="1" applyProtection="1">
      <alignment horizontal="right"/>
      <protection locked="0"/>
    </xf>
    <xf numFmtId="1" fontId="6" fillId="0" borderId="26" xfId="1" applyNumberFormat="1" applyFont="1" applyBorder="1" applyAlignment="1" applyProtection="1">
      <alignment horizontal="right"/>
      <protection locked="0"/>
    </xf>
    <xf numFmtId="1" fontId="6" fillId="0" borderId="11" xfId="1" applyNumberFormat="1" applyFont="1" applyBorder="1" applyAlignment="1" applyProtection="1">
      <alignment horizontal="right"/>
    </xf>
    <xf numFmtId="1" fontId="6" fillId="0" borderId="1" xfId="1" applyNumberFormat="1" applyFont="1" applyBorder="1" applyAlignment="1" applyProtection="1">
      <alignment horizontal="right"/>
    </xf>
    <xf numFmtId="1" fontId="6" fillId="0" borderId="25" xfId="1" applyNumberFormat="1" applyFont="1" applyBorder="1" applyAlignment="1" applyProtection="1">
      <alignment horizontal="right"/>
    </xf>
    <xf numFmtId="0" fontId="6" fillId="0" borderId="35" xfId="0" applyFont="1" applyFill="1" applyBorder="1" applyAlignment="1" applyProtection="1">
      <alignment horizontal="justify" vertical="center" wrapText="1"/>
    </xf>
    <xf numFmtId="3" fontId="6" fillId="0" borderId="5" xfId="0" applyNumberFormat="1" applyFont="1" applyFill="1" applyBorder="1" applyAlignment="1" applyProtection="1">
      <alignment horizontal="right" vertical="center"/>
    </xf>
    <xf numFmtId="3" fontId="6" fillId="0" borderId="9" xfId="0" applyNumberFormat="1" applyFont="1" applyFill="1" applyBorder="1" applyAlignment="1" applyProtection="1">
      <alignment horizontal="right" vertical="center"/>
    </xf>
    <xf numFmtId="3" fontId="6" fillId="0" borderId="12" xfId="0" applyNumberFormat="1" applyFont="1" applyFill="1" applyBorder="1" applyAlignment="1" applyProtection="1">
      <alignment horizontal="right" vertical="center"/>
    </xf>
    <xf numFmtId="3" fontId="6" fillId="0" borderId="6" xfId="0" applyNumberFormat="1" applyFont="1" applyBorder="1" applyAlignment="1" applyProtection="1">
      <alignment horizontal="right" vertical="center"/>
    </xf>
    <xf numFmtId="3" fontId="6" fillId="0" borderId="10" xfId="0" applyNumberFormat="1" applyFont="1" applyBorder="1" applyAlignment="1" applyProtection="1">
      <alignment horizontal="right" vertical="center"/>
    </xf>
    <xf numFmtId="3" fontId="6" fillId="0" borderId="13" xfId="0" applyNumberFormat="1" applyFont="1" applyBorder="1" applyAlignment="1" applyProtection="1">
      <alignment horizontal="right" vertical="center"/>
    </xf>
    <xf numFmtId="3" fontId="7" fillId="0" borderId="6" xfId="1" applyNumberFormat="1" applyFont="1" applyBorder="1" applyAlignment="1" applyProtection="1">
      <alignment horizontal="right"/>
      <protection locked="0"/>
    </xf>
    <xf numFmtId="3" fontId="7" fillId="0" borderId="10" xfId="1" applyNumberFormat="1" applyFont="1" applyBorder="1" applyAlignment="1" applyProtection="1">
      <alignment horizontal="right"/>
      <protection locked="0"/>
    </xf>
    <xf numFmtId="3" fontId="7" fillId="0" borderId="13" xfId="1" applyNumberFormat="1" applyFont="1" applyBorder="1" applyAlignment="1" applyProtection="1">
      <alignment horizontal="right"/>
      <protection locked="0"/>
    </xf>
    <xf numFmtId="3" fontId="6" fillId="0" borderId="6" xfId="0" applyNumberFormat="1" applyFont="1" applyBorder="1" applyAlignment="1" applyProtection="1">
      <alignment horizontal="right"/>
    </xf>
    <xf numFmtId="3" fontId="6" fillId="0" borderId="10" xfId="0" applyNumberFormat="1" applyFont="1" applyBorder="1" applyAlignment="1" applyProtection="1">
      <alignment horizontal="right"/>
    </xf>
    <xf numFmtId="3" fontId="6" fillId="0" borderId="6" xfId="0" applyNumberFormat="1" applyFont="1" applyBorder="1" applyAlignment="1" applyProtection="1">
      <alignment horizontal="right"/>
      <protection locked="0"/>
    </xf>
    <xf numFmtId="3" fontId="6" fillId="0" borderId="10" xfId="0" applyNumberFormat="1" applyFont="1" applyBorder="1" applyAlignment="1" applyProtection="1">
      <alignment horizontal="right"/>
      <protection locked="0"/>
    </xf>
    <xf numFmtId="3" fontId="6" fillId="0" borderId="13" xfId="0" applyNumberFormat="1" applyFont="1" applyBorder="1" applyAlignment="1" applyProtection="1">
      <alignment horizontal="right"/>
      <protection locked="0"/>
    </xf>
    <xf numFmtId="0" fontId="6" fillId="0" borderId="56" xfId="0" applyFont="1" applyFill="1" applyBorder="1" applyAlignment="1" applyProtection="1">
      <alignment horizontal="left" vertical="center"/>
    </xf>
    <xf numFmtId="3" fontId="6" fillId="0" borderId="29" xfId="0" applyNumberFormat="1" applyFont="1" applyBorder="1" applyAlignment="1" applyProtection="1">
      <alignment horizontal="right"/>
      <protection locked="0"/>
    </xf>
    <xf numFmtId="3" fontId="6" fillId="0" borderId="30" xfId="0" applyNumberFormat="1" applyFont="1" applyBorder="1" applyAlignment="1" applyProtection="1">
      <alignment horizontal="right"/>
      <protection locked="0"/>
    </xf>
    <xf numFmtId="3" fontId="6" fillId="0" borderId="14" xfId="0" applyNumberFormat="1" applyFont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left" vertical="center"/>
    </xf>
    <xf numFmtId="3" fontId="6" fillId="0" borderId="15" xfId="0" applyNumberFormat="1" applyFont="1" applyBorder="1" applyAlignment="1" applyProtection="1">
      <alignment horizontal="right"/>
    </xf>
    <xf numFmtId="3" fontId="6" fillId="0" borderId="16" xfId="0" applyNumberFormat="1" applyFont="1" applyBorder="1" applyAlignment="1" applyProtection="1">
      <alignment horizontal="right"/>
    </xf>
    <xf numFmtId="3" fontId="6" fillId="0" borderId="17" xfId="0" applyNumberFormat="1" applyFont="1" applyBorder="1" applyAlignment="1" applyProtection="1">
      <alignment horizontal="right"/>
    </xf>
    <xf numFmtId="0" fontId="6" fillId="2" borderId="21" xfId="0" applyFont="1" applyFill="1" applyBorder="1" applyProtection="1"/>
    <xf numFmtId="3" fontId="6" fillId="2" borderId="22" xfId="0" applyNumberFormat="1" applyFont="1" applyFill="1" applyBorder="1" applyAlignment="1" applyProtection="1">
      <alignment horizontal="center" vertical="center"/>
    </xf>
    <xf numFmtId="3" fontId="6" fillId="2" borderId="23" xfId="0" applyNumberFormat="1" applyFont="1" applyFill="1" applyBorder="1" applyAlignment="1" applyProtection="1">
      <alignment horizontal="center" vertical="center"/>
    </xf>
    <xf numFmtId="3" fontId="6" fillId="2" borderId="24" xfId="0" applyNumberFormat="1" applyFont="1" applyFill="1" applyBorder="1" applyAlignment="1" applyProtection="1">
      <alignment horizontal="center" vertical="center"/>
    </xf>
    <xf numFmtId="0" fontId="6" fillId="2" borderId="71" xfId="0" applyFont="1" applyFill="1" applyBorder="1" applyAlignment="1" applyProtection="1">
      <alignment horizontal="left" vertical="center"/>
    </xf>
    <xf numFmtId="3" fontId="6" fillId="2" borderId="11" xfId="0" applyNumberFormat="1" applyFont="1" applyFill="1" applyBorder="1" applyAlignment="1" applyProtection="1">
      <alignment horizontal="right"/>
    </xf>
    <xf numFmtId="3" fontId="6" fillId="2" borderId="1" xfId="0" applyNumberFormat="1" applyFont="1" applyFill="1" applyBorder="1" applyAlignment="1" applyProtection="1">
      <alignment horizontal="right"/>
    </xf>
    <xf numFmtId="3" fontId="6" fillId="2" borderId="25" xfId="0" applyNumberFormat="1" applyFont="1" applyFill="1" applyBorder="1" applyAlignment="1" applyProtection="1">
      <alignment horizontal="right"/>
    </xf>
    <xf numFmtId="0" fontId="7" fillId="0" borderId="39" xfId="0" applyFont="1" applyFill="1" applyBorder="1" applyProtection="1"/>
    <xf numFmtId="0" fontId="6" fillId="0" borderId="34" xfId="0" applyFont="1" applyBorder="1" applyAlignment="1" applyProtection="1">
      <alignment horizontal="left" wrapText="1"/>
    </xf>
    <xf numFmtId="3" fontId="6" fillId="0" borderId="9" xfId="0" applyNumberFormat="1" applyFont="1" applyBorder="1" applyProtection="1"/>
    <xf numFmtId="0" fontId="6" fillId="0" borderId="0" xfId="0" applyFont="1" applyBorder="1" applyAlignment="1" applyProtection="1">
      <alignment horizontal="left" wrapText="1"/>
    </xf>
    <xf numFmtId="0" fontId="5" fillId="0" borderId="8" xfId="0" applyFont="1" applyBorder="1" applyProtection="1"/>
    <xf numFmtId="3" fontId="6" fillId="0" borderId="23" xfId="0" applyNumberFormat="1" applyFont="1" applyBorder="1" applyProtection="1"/>
    <xf numFmtId="1" fontId="6" fillId="2" borderId="49" xfId="0" applyNumberFormat="1" applyFont="1" applyFill="1" applyBorder="1" applyAlignment="1" applyProtection="1">
      <alignment horizontal="center" vertical="center"/>
    </xf>
    <xf numFmtId="1" fontId="6" fillId="2" borderId="33" xfId="0" applyNumberFormat="1" applyFont="1" applyFill="1" applyBorder="1" applyAlignment="1" applyProtection="1">
      <alignment horizontal="center" vertical="center" wrapText="1"/>
    </xf>
    <xf numFmtId="1" fontId="6" fillId="2" borderId="43" xfId="0" applyNumberFormat="1" applyFont="1" applyFill="1" applyBorder="1" applyAlignment="1" applyProtection="1">
      <alignment horizontal="center" vertical="center" wrapText="1"/>
    </xf>
    <xf numFmtId="1" fontId="6" fillId="2" borderId="31" xfId="0" applyNumberFormat="1" applyFont="1" applyFill="1" applyBorder="1" applyAlignment="1" applyProtection="1">
      <alignment horizontal="center" vertical="center"/>
    </xf>
    <xf numFmtId="1" fontId="6" fillId="2" borderId="16" xfId="0" applyNumberFormat="1" applyFont="1" applyFill="1" applyBorder="1" applyAlignment="1" applyProtection="1">
      <alignment horizontal="center" vertical="center" wrapText="1"/>
    </xf>
    <xf numFmtId="1" fontId="6" fillId="2" borderId="17" xfId="0" applyNumberFormat="1" applyFont="1" applyFill="1" applyBorder="1" applyAlignment="1" applyProtection="1">
      <alignment horizontal="center" vertical="center" wrapText="1"/>
    </xf>
    <xf numFmtId="1" fontId="6" fillId="0" borderId="34" xfId="0" applyNumberFormat="1" applyFont="1" applyBorder="1" applyProtection="1"/>
    <xf numFmtId="3" fontId="6" fillId="0" borderId="9" xfId="0" applyNumberFormat="1" applyFont="1" applyFill="1" applyBorder="1" applyProtection="1"/>
    <xf numFmtId="3" fontId="6" fillId="0" borderId="12" xfId="0" applyNumberFormat="1" applyFont="1" applyFill="1" applyBorder="1" applyProtection="1"/>
    <xf numFmtId="1" fontId="6" fillId="0" borderId="47" xfId="0" applyNumberFormat="1" applyFont="1" applyBorder="1" applyProtection="1"/>
    <xf numFmtId="3" fontId="6" fillId="0" borderId="50" xfId="0" applyNumberFormat="1" applyFont="1" applyFill="1" applyBorder="1" applyProtection="1"/>
    <xf numFmtId="3" fontId="6" fillId="0" borderId="52" xfId="0" applyNumberFormat="1" applyFont="1" applyFill="1" applyBorder="1" applyProtection="1"/>
    <xf numFmtId="1" fontId="6" fillId="0" borderId="36" xfId="0" applyNumberFormat="1" applyFont="1" applyBorder="1" applyProtection="1"/>
    <xf numFmtId="1" fontId="6" fillId="0" borderId="0" xfId="0" applyNumberFormat="1" applyFont="1" applyFill="1" applyBorder="1" applyAlignment="1" applyProtection="1">
      <alignment horizontal="center" vertical="center"/>
    </xf>
    <xf numFmtId="1" fontId="6" fillId="0" borderId="0" xfId="0" applyNumberFormat="1" applyFont="1" applyFill="1" applyBorder="1" applyAlignment="1" applyProtection="1">
      <alignment horizontal="center" vertical="center" wrapText="1"/>
    </xf>
    <xf numFmtId="1" fontId="6" fillId="0" borderId="0" xfId="0" applyNumberFormat="1" applyFont="1" applyBorder="1" applyProtection="1"/>
    <xf numFmtId="1" fontId="6" fillId="0" borderId="0" xfId="0" applyNumberFormat="1" applyFont="1" applyFill="1" applyBorder="1" applyProtection="1"/>
    <xf numFmtId="1" fontId="6" fillId="0" borderId="0" xfId="0" applyNumberFormat="1" applyFont="1" applyFill="1" applyBorder="1" applyProtection="1">
      <protection locked="0"/>
    </xf>
    <xf numFmtId="1" fontId="6" fillId="0" borderId="48" xfId="0" applyNumberFormat="1" applyFont="1" applyBorder="1" applyProtection="1"/>
    <xf numFmtId="3" fontId="6" fillId="0" borderId="28" xfId="0" applyNumberFormat="1" applyFont="1" applyFill="1" applyBorder="1" applyProtection="1">
      <protection locked="0"/>
    </xf>
    <xf numFmtId="3" fontId="6" fillId="0" borderId="26" xfId="0" applyNumberFormat="1" applyFont="1" applyFill="1" applyBorder="1" applyProtection="1">
      <protection locked="0"/>
    </xf>
    <xf numFmtId="1" fontId="6" fillId="0" borderId="63" xfId="0" applyNumberFormat="1" applyFont="1" applyBorder="1" applyProtection="1"/>
    <xf numFmtId="3" fontId="6" fillId="0" borderId="64" xfId="0" applyNumberFormat="1" applyFont="1" applyFill="1" applyBorder="1" applyProtection="1"/>
    <xf numFmtId="3" fontId="6" fillId="0" borderId="73" xfId="0" applyNumberFormat="1" applyFont="1" applyFill="1" applyBorder="1" applyProtection="1"/>
    <xf numFmtId="1" fontId="5" fillId="2" borderId="49" xfId="0" applyNumberFormat="1" applyFont="1" applyFill="1" applyBorder="1" applyAlignment="1" applyProtection="1">
      <alignment horizontal="center" vertical="center"/>
    </xf>
    <xf numFmtId="1" fontId="6" fillId="0" borderId="9" xfId="0" applyNumberFormat="1" applyFont="1" applyFill="1" applyBorder="1" applyProtection="1"/>
    <xf numFmtId="1" fontId="6" fillId="0" borderId="50" xfId="0" applyNumberFormat="1" applyFont="1" applyFill="1" applyBorder="1" applyProtection="1"/>
    <xf numFmtId="3" fontId="6" fillId="0" borderId="0" xfId="0" applyNumberFormat="1" applyFont="1" applyBorder="1" applyProtection="1"/>
    <xf numFmtId="1" fontId="6" fillId="0" borderId="10" xfId="0" applyNumberFormat="1" applyFont="1" applyFill="1" applyBorder="1" applyProtection="1">
      <protection locked="0"/>
    </xf>
    <xf numFmtId="1" fontId="6" fillId="0" borderId="10" xfId="0" applyNumberFormat="1" applyFont="1" applyFill="1" applyBorder="1" applyProtection="1"/>
    <xf numFmtId="1" fontId="6" fillId="0" borderId="28" xfId="0" applyNumberFormat="1" applyFont="1" applyFill="1" applyBorder="1" applyProtection="1">
      <protection locked="0"/>
    </xf>
    <xf numFmtId="1" fontId="6" fillId="0" borderId="64" xfId="0" applyNumberFormat="1" applyFont="1" applyFill="1" applyBorder="1" applyProtection="1">
      <protection locked="0"/>
    </xf>
    <xf numFmtId="1" fontId="5" fillId="0" borderId="51" xfId="0" applyNumberFormat="1" applyFont="1" applyFill="1" applyBorder="1" applyProtection="1"/>
    <xf numFmtId="0" fontId="12" fillId="0" borderId="0" xfId="0" applyFont="1" applyBorder="1" applyProtection="1"/>
    <xf numFmtId="164" fontId="6" fillId="0" borderId="2" xfId="0" applyNumberFormat="1" applyFont="1" applyFill="1" applyBorder="1" applyAlignment="1" applyProtection="1">
      <alignment horizontal="right"/>
    </xf>
    <xf numFmtId="3" fontId="6" fillId="0" borderId="16" xfId="0" applyNumberFormat="1" applyFont="1" applyBorder="1" applyProtection="1">
      <protection locked="0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31" xfId="0" applyFont="1" applyBorder="1" applyProtection="1">
      <protection locked="0"/>
    </xf>
    <xf numFmtId="4" fontId="7" fillId="0" borderId="16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0" fontId="7" fillId="0" borderId="16" xfId="0" applyFont="1" applyBorder="1" applyProtection="1">
      <protection locked="0"/>
    </xf>
    <xf numFmtId="0" fontId="7" fillId="0" borderId="17" xfId="0" applyFont="1" applyBorder="1" applyProtection="1">
      <protection locked="0"/>
    </xf>
    <xf numFmtId="0" fontId="7" fillId="2" borderId="18" xfId="0" applyFont="1" applyFill="1" applyBorder="1" applyAlignment="1" applyProtection="1">
      <alignment horizontal="center"/>
    </xf>
    <xf numFmtId="0" fontId="7" fillId="2" borderId="19" xfId="0" applyFont="1" applyFill="1" applyBorder="1" applyProtection="1"/>
    <xf numFmtId="0" fontId="7" fillId="2" borderId="18" xfId="0" applyFont="1" applyFill="1" applyBorder="1" applyProtection="1"/>
    <xf numFmtId="0" fontId="7" fillId="2" borderId="20" xfId="0" applyFont="1" applyFill="1" applyBorder="1" applyAlignment="1" applyProtection="1">
      <alignment horizontal="center"/>
    </xf>
    <xf numFmtId="0" fontId="7" fillId="0" borderId="2" xfId="0" applyFont="1" applyBorder="1" applyProtection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20" xfId="0" quotePrefix="1" applyFont="1" applyFill="1" applyBorder="1" applyAlignment="1" applyProtection="1">
      <alignment horizontal="center" vertical="center" wrapText="1"/>
    </xf>
    <xf numFmtId="3" fontId="7" fillId="0" borderId="20" xfId="0" applyNumberFormat="1" applyFont="1" applyBorder="1" applyAlignment="1" applyProtection="1">
      <alignment horizontal="center"/>
      <protection locked="0"/>
    </xf>
    <xf numFmtId="0" fontId="7" fillId="0" borderId="4" xfId="0" applyFont="1" applyBorder="1" applyProtection="1"/>
    <xf numFmtId="3" fontId="7" fillId="0" borderId="32" xfId="0" applyNumberFormat="1" applyFont="1" applyBorder="1" applyProtection="1">
      <protection locked="0"/>
    </xf>
    <xf numFmtId="0" fontId="7" fillId="0" borderId="45" xfId="0" quotePrefix="1" applyFont="1" applyBorder="1" applyAlignment="1" applyProtection="1">
      <alignment horizontal="left"/>
    </xf>
    <xf numFmtId="3" fontId="7" fillId="0" borderId="25" xfId="0" applyNumberFormat="1" applyFont="1" applyBorder="1" applyProtection="1">
      <protection locked="0"/>
    </xf>
    <xf numFmtId="0" fontId="7" fillId="0" borderId="3" xfId="0" applyFont="1" applyFill="1" applyBorder="1" applyProtection="1"/>
    <xf numFmtId="1" fontId="7" fillId="0" borderId="20" xfId="0" applyNumberFormat="1" applyFont="1" applyBorder="1" applyProtection="1"/>
    <xf numFmtId="3" fontId="7" fillId="0" borderId="20" xfId="0" applyNumberFormat="1" applyFont="1" applyBorder="1" applyProtection="1">
      <protection locked="0"/>
    </xf>
    <xf numFmtId="3" fontId="7" fillId="0" borderId="20" xfId="0" applyNumberFormat="1" applyFont="1" applyBorder="1" applyProtection="1"/>
    <xf numFmtId="0" fontId="7" fillId="0" borderId="4" xfId="0" applyFont="1" applyFill="1" applyBorder="1" applyProtection="1"/>
    <xf numFmtId="0" fontId="7" fillId="0" borderId="41" xfId="0" applyFont="1" applyFill="1" applyBorder="1" applyProtection="1"/>
    <xf numFmtId="3" fontId="7" fillId="0" borderId="40" xfId="0" applyNumberFormat="1" applyFont="1" applyBorder="1" applyProtection="1">
      <protection locked="0"/>
    </xf>
    <xf numFmtId="0" fontId="7" fillId="0" borderId="7" xfId="0" applyFont="1" applyFill="1" applyBorder="1" applyProtection="1"/>
    <xf numFmtId="0" fontId="7" fillId="2" borderId="3" xfId="0" applyFont="1" applyFill="1" applyBorder="1" applyProtection="1"/>
    <xf numFmtId="3" fontId="7" fillId="2" borderId="20" xfId="0" applyNumberFormat="1" applyFont="1" applyFill="1" applyBorder="1" applyProtection="1"/>
    <xf numFmtId="0" fontId="7" fillId="0" borderId="0" xfId="0" applyFont="1" applyFill="1" applyBorder="1" applyProtection="1"/>
    <xf numFmtId="0" fontId="6" fillId="2" borderId="33" xfId="0" applyFont="1" applyFill="1" applyBorder="1" applyAlignment="1" applyProtection="1">
      <alignment horizontal="center"/>
    </xf>
    <xf numFmtId="0" fontId="6" fillId="2" borderId="43" xfId="0" applyFont="1" applyFill="1" applyBorder="1" applyAlignment="1" applyProtection="1">
      <alignment horizont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5" fillId="0" borderId="47" xfId="0" applyFont="1" applyBorder="1" applyProtection="1"/>
    <xf numFmtId="170" fontId="6" fillId="0" borderId="0" xfId="0" applyNumberFormat="1" applyFont="1" applyProtection="1"/>
    <xf numFmtId="0" fontId="5" fillId="0" borderId="7" xfId="0" applyFont="1" applyFill="1" applyBorder="1" applyProtection="1"/>
    <xf numFmtId="3" fontId="5" fillId="0" borderId="30" xfId="0" applyNumberFormat="1" applyFont="1" applyFill="1" applyBorder="1" applyProtection="1"/>
    <xf numFmtId="3" fontId="5" fillId="0" borderId="14" xfId="0" applyNumberFormat="1" applyFont="1" applyFill="1" applyBorder="1" applyProtection="1"/>
    <xf numFmtId="0" fontId="6" fillId="3" borderId="0" xfId="0" applyFont="1" applyFill="1" applyBorder="1" applyAlignment="1" applyProtection="1">
      <alignment horizontal="center" vertical="center" wrapText="1"/>
    </xf>
    <xf numFmtId="3" fontId="5" fillId="0" borderId="9" xfId="0" applyNumberFormat="1" applyFont="1" applyBorder="1" applyProtection="1"/>
    <xf numFmtId="3" fontId="5" fillId="0" borderId="12" xfId="0" applyNumberFormat="1" applyFont="1" applyBorder="1" applyProtection="1"/>
    <xf numFmtId="0" fontId="6" fillId="0" borderId="0" xfId="0" applyFont="1" applyBorder="1" applyAlignment="1" applyProtection="1">
      <alignment horizontal="left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10" fontId="7" fillId="0" borderId="12" xfId="0" applyNumberFormat="1" applyFont="1" applyBorder="1" applyAlignment="1" applyProtection="1">
      <alignment horizontal="center"/>
    </xf>
    <xf numFmtId="0" fontId="6" fillId="0" borderId="13" xfId="0" applyNumberFormat="1" applyFont="1" applyBorder="1" applyAlignment="1" applyProtection="1">
      <alignment horizontal="center"/>
    </xf>
    <xf numFmtId="10" fontId="7" fillId="0" borderId="37" xfId="0" applyNumberFormat="1" applyFont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46" xfId="0" applyFont="1" applyFill="1" applyBorder="1" applyAlignment="1" applyProtection="1">
      <alignment horizontal="center" vertical="center" wrapText="1"/>
    </xf>
    <xf numFmtId="0" fontId="6" fillId="0" borderId="47" xfId="0" applyFont="1" applyBorder="1" applyProtection="1"/>
    <xf numFmtId="3" fontId="6" fillId="0" borderId="50" xfId="0" applyNumberFormat="1" applyFont="1" applyBorder="1" applyProtection="1"/>
    <xf numFmtId="3" fontId="6" fillId="0" borderId="10" xfId="0" applyNumberFormat="1" applyFont="1" applyFill="1" applyBorder="1" applyAlignment="1" applyProtection="1">
      <alignment horizontal="right"/>
    </xf>
    <xf numFmtId="3" fontId="6" fillId="0" borderId="50" xfId="0" applyNumberFormat="1" applyFont="1" applyFill="1" applyBorder="1" applyAlignment="1" applyProtection="1">
      <alignment horizontal="right"/>
    </xf>
    <xf numFmtId="3" fontId="6" fillId="0" borderId="52" xfId="0" applyNumberFormat="1" applyFont="1" applyFill="1" applyBorder="1" applyAlignment="1" applyProtection="1">
      <alignment horizontal="right"/>
    </xf>
    <xf numFmtId="3" fontId="6" fillId="0" borderId="13" xfId="0" applyNumberFormat="1" applyFont="1" applyFill="1" applyBorder="1" applyAlignment="1" applyProtection="1">
      <alignment horizontal="right"/>
    </xf>
    <xf numFmtId="3" fontId="6" fillId="0" borderId="14" xfId="0" applyNumberFormat="1" applyFont="1" applyFill="1" applyBorder="1" applyAlignment="1" applyProtection="1">
      <alignment horizontal="right"/>
    </xf>
    <xf numFmtId="0" fontId="5" fillId="0" borderId="3" xfId="0" applyFont="1" applyBorder="1" applyAlignment="1" applyProtection="1">
      <alignment horizontal="center"/>
    </xf>
    <xf numFmtId="3" fontId="5" fillId="0" borderId="3" xfId="0" applyNumberFormat="1" applyFont="1" applyBorder="1" applyProtection="1"/>
    <xf numFmtId="0" fontId="6" fillId="2" borderId="3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/>
    </xf>
    <xf numFmtId="3" fontId="19" fillId="0" borderId="0" xfId="0" applyNumberFormat="1" applyFont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3" fontId="6" fillId="0" borderId="52" xfId="0" applyNumberFormat="1" applyFont="1" applyBorder="1" applyProtection="1"/>
    <xf numFmtId="3" fontId="6" fillId="0" borderId="72" xfId="0" applyNumberFormat="1" applyFont="1" applyBorder="1" applyProtection="1"/>
    <xf numFmtId="0" fontId="6" fillId="0" borderId="7" xfId="0" applyFont="1" applyFill="1" applyBorder="1" applyAlignment="1" applyProtection="1">
      <alignment horizontal="left" vertical="center" wrapText="1"/>
    </xf>
    <xf numFmtId="3" fontId="6" fillId="0" borderId="30" xfId="0" applyNumberFormat="1" applyFont="1" applyBorder="1" applyAlignment="1" applyProtection="1">
      <alignment horizontal="right" vertical="top"/>
    </xf>
    <xf numFmtId="3" fontId="6" fillId="0" borderId="14" xfId="0" applyNumberFormat="1" applyFont="1" applyBorder="1" applyAlignment="1" applyProtection="1">
      <alignment horizontal="right" vertical="top"/>
    </xf>
    <xf numFmtId="0" fontId="6" fillId="0" borderId="18" xfId="0" applyFont="1" applyFill="1" applyBorder="1" applyAlignment="1" applyProtection="1">
      <alignment horizontal="left" vertical="center" wrapText="1"/>
    </xf>
    <xf numFmtId="3" fontId="6" fillId="0" borderId="19" xfId="0" applyNumberFormat="1" applyFont="1" applyBorder="1" applyAlignment="1" applyProtection="1">
      <alignment horizontal="right" vertical="top"/>
    </xf>
    <xf numFmtId="3" fontId="6" fillId="0" borderId="20" xfId="0" applyNumberFormat="1" applyFont="1" applyBorder="1" applyAlignment="1" applyProtection="1">
      <alignment horizontal="right" vertical="top"/>
    </xf>
    <xf numFmtId="0" fontId="6" fillId="0" borderId="34" xfId="0" applyFont="1" applyBorder="1" applyProtection="1"/>
    <xf numFmtId="0" fontId="6" fillId="0" borderId="7" xfId="0" applyFont="1" applyFill="1" applyBorder="1" applyProtection="1"/>
    <xf numFmtId="3" fontId="6" fillId="0" borderId="30" xfId="0" applyNumberFormat="1" applyFont="1" applyBorder="1" applyProtection="1"/>
    <xf numFmtId="0" fontId="6" fillId="0" borderId="49" xfId="0" applyFont="1" applyBorder="1" applyAlignment="1" applyProtection="1">
      <alignment horizontal="left"/>
    </xf>
    <xf numFmtId="3" fontId="6" fillId="0" borderId="33" xfId="0" applyNumberFormat="1" applyFont="1" applyBorder="1" applyProtection="1"/>
    <xf numFmtId="3" fontId="6" fillId="0" borderId="43" xfId="0" applyNumberFormat="1" applyFont="1" applyBorder="1" applyProtection="1"/>
    <xf numFmtId="0" fontId="6" fillId="0" borderId="18" xfId="0" applyFont="1" applyBorder="1" applyProtection="1"/>
    <xf numFmtId="0" fontId="6" fillId="0" borderId="19" xfId="0" applyFont="1" applyBorder="1" applyProtection="1"/>
    <xf numFmtId="0" fontId="6" fillId="0" borderId="20" xfId="0" applyFont="1" applyBorder="1" applyProtection="1"/>
    <xf numFmtId="0" fontId="6" fillId="2" borderId="18" xfId="0" applyFont="1" applyFill="1" applyBorder="1" applyAlignment="1" applyProtection="1">
      <alignment vertical="center"/>
    </xf>
    <xf numFmtId="3" fontId="6" fillId="2" borderId="19" xfId="0" applyNumberFormat="1" applyFont="1" applyFill="1" applyBorder="1" applyAlignment="1" applyProtection="1">
      <alignment vertical="center"/>
    </xf>
    <xf numFmtId="3" fontId="6" fillId="2" borderId="20" xfId="0" applyNumberFormat="1" applyFont="1" applyFill="1" applyBorder="1" applyAlignment="1" applyProtection="1">
      <alignment vertical="center"/>
    </xf>
    <xf numFmtId="0" fontId="6" fillId="0" borderId="39" xfId="0" applyFont="1" applyFill="1" applyBorder="1" applyProtection="1"/>
    <xf numFmtId="3" fontId="7" fillId="0" borderId="0" xfId="0" applyNumberFormat="1" applyFont="1" applyFill="1" applyBorder="1" applyProtection="1"/>
    <xf numFmtId="3" fontId="6" fillId="0" borderId="36" xfId="0" applyNumberFormat="1" applyFont="1" applyBorder="1" applyProtection="1"/>
    <xf numFmtId="3" fontId="6" fillId="0" borderId="28" xfId="0" applyNumberFormat="1" applyFont="1" applyFill="1" applyBorder="1" applyProtection="1"/>
    <xf numFmtId="3" fontId="6" fillId="0" borderId="48" xfId="0" applyNumberFormat="1" applyFont="1" applyBorder="1" applyProtection="1"/>
    <xf numFmtId="3" fontId="6" fillId="0" borderId="28" xfId="0" applyNumberFormat="1" applyFont="1" applyBorder="1" applyProtection="1"/>
    <xf numFmtId="3" fontId="6" fillId="0" borderId="26" xfId="0" applyNumberFormat="1" applyFont="1" applyBorder="1" applyProtection="1"/>
    <xf numFmtId="0" fontId="5" fillId="0" borderId="74" xfId="0" applyFont="1" applyFill="1" applyBorder="1" applyProtection="1"/>
    <xf numFmtId="3" fontId="5" fillId="0" borderId="75" xfId="0" applyNumberFormat="1" applyFont="1" applyFill="1" applyBorder="1" applyAlignment="1" applyProtection="1">
      <alignment horizontal="right"/>
    </xf>
    <xf numFmtId="3" fontId="5" fillId="0" borderId="75" xfId="0" applyNumberFormat="1" applyFont="1" applyFill="1" applyBorder="1" applyAlignment="1" applyProtection="1">
      <alignment horizontal="center"/>
    </xf>
    <xf numFmtId="3" fontId="5" fillId="0" borderId="76" xfId="0" applyNumberFormat="1" applyFont="1" applyFill="1" applyBorder="1" applyAlignment="1" applyProtection="1">
      <alignment horizontal="right"/>
    </xf>
    <xf numFmtId="3" fontId="6" fillId="0" borderId="36" xfId="0" applyNumberFormat="1" applyFont="1" applyFill="1" applyBorder="1" applyAlignment="1" applyProtection="1">
      <alignment horizontal="right"/>
    </xf>
    <xf numFmtId="1" fontId="6" fillId="0" borderId="30" xfId="0" applyNumberFormat="1" applyFont="1" applyBorder="1" applyProtection="1"/>
    <xf numFmtId="3" fontId="6" fillId="0" borderId="14" xfId="0" applyNumberFormat="1" applyFont="1" applyBorder="1" applyProtection="1"/>
    <xf numFmtId="0" fontId="6" fillId="2" borderId="3" xfId="0" applyFont="1" applyFill="1" applyBorder="1" applyAlignment="1" applyProtection="1">
      <alignment horizontal="left"/>
    </xf>
    <xf numFmtId="0" fontId="5" fillId="2" borderId="19" xfId="0" applyNumberFormat="1" applyFont="1" applyFill="1" applyBorder="1" applyAlignment="1" applyProtection="1">
      <alignment horizontal="center" vertical="center"/>
    </xf>
    <xf numFmtId="0" fontId="5" fillId="2" borderId="2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51" xfId="0" applyNumberFormat="1" applyFont="1" applyFill="1" applyBorder="1" applyAlignment="1" applyProtection="1">
      <alignment horizontal="center" vertical="center"/>
    </xf>
    <xf numFmtId="3" fontId="6" fillId="0" borderId="72" xfId="0" applyNumberFormat="1" applyFont="1" applyFill="1" applyBorder="1" applyAlignment="1" applyProtection="1">
      <alignment horizontal="right" vertical="center"/>
    </xf>
    <xf numFmtId="3" fontId="6" fillId="0" borderId="40" xfId="0" applyNumberFormat="1" applyFont="1" applyFill="1" applyBorder="1" applyAlignment="1" applyProtection="1">
      <alignment horizontal="right" vertical="center"/>
    </xf>
    <xf numFmtId="0" fontId="20" fillId="0" borderId="0" xfId="1" applyNumberFormat="1" applyFont="1" applyFill="1" applyBorder="1" applyAlignment="1" applyProtection="1">
      <alignment horizontal="left" vertical="justify" wrapText="1"/>
    </xf>
    <xf numFmtId="43" fontId="20" fillId="0" borderId="0" xfId="1" applyFont="1" applyFill="1" applyBorder="1" applyProtection="1"/>
    <xf numFmtId="3" fontId="20" fillId="0" borderId="44" xfId="0" applyNumberFormat="1" applyFont="1" applyBorder="1" applyProtection="1">
      <protection locked="0"/>
    </xf>
    <xf numFmtId="0" fontId="21" fillId="0" borderId="0" xfId="0" applyFont="1" applyProtection="1"/>
    <xf numFmtId="0" fontId="20" fillId="0" borderId="0" xfId="0" applyFont="1" applyProtection="1"/>
    <xf numFmtId="3" fontId="20" fillId="0" borderId="8" xfId="0" applyNumberFormat="1" applyFont="1" applyBorder="1" applyProtection="1">
      <protection locked="0"/>
    </xf>
    <xf numFmtId="3" fontId="20" fillId="0" borderId="8" xfId="0" applyNumberFormat="1" applyFont="1" applyBorder="1" applyProtection="1"/>
    <xf numFmtId="0" fontId="20" fillId="0" borderId="0" xfId="0" applyFont="1" applyProtection="1">
      <protection locked="0"/>
    </xf>
    <xf numFmtId="0" fontId="20" fillId="0" borderId="0" xfId="0" applyFont="1" applyFill="1" applyProtection="1"/>
    <xf numFmtId="0" fontId="7" fillId="0" borderId="0" xfId="0" applyFont="1" applyFill="1" applyProtection="1"/>
    <xf numFmtId="3" fontId="6" fillId="0" borderId="8" xfId="0" applyNumberFormat="1" applyFont="1" applyFill="1" applyBorder="1" applyProtection="1"/>
    <xf numFmtId="0" fontId="6" fillId="0" borderId="0" xfId="0" applyFont="1" applyAlignment="1" applyProtection="1">
      <alignment horizontal="left" vertical="justify" indent="3"/>
    </xf>
    <xf numFmtId="3" fontId="6" fillId="0" borderId="8" xfId="0" applyNumberFormat="1" applyFont="1" applyBorder="1" applyAlignment="1" applyProtection="1">
      <alignment horizontal="right" vertical="justify"/>
      <protection locked="0"/>
    </xf>
    <xf numFmtId="0" fontId="22" fillId="0" borderId="0" xfId="0" applyFont="1" applyFill="1" applyProtection="1"/>
    <xf numFmtId="0" fontId="6" fillId="0" borderId="0" xfId="0" applyFont="1" applyAlignment="1" applyProtection="1">
      <alignment horizontal="justify" vertical="justify" wrapText="1"/>
    </xf>
    <xf numFmtId="3" fontId="5" fillId="0" borderId="8" xfId="0" applyNumberFormat="1" applyFont="1" applyBorder="1" applyAlignment="1" applyProtection="1">
      <alignment horizontal="right" vertical="justify" wrapText="1"/>
    </xf>
    <xf numFmtId="3" fontId="6" fillId="0" borderId="0" xfId="0" applyNumberFormat="1" applyFont="1" applyFill="1" applyBorder="1" applyProtection="1"/>
    <xf numFmtId="3" fontId="6" fillId="0" borderId="0" xfId="0" applyNumberFormat="1" applyFont="1" applyFill="1" applyBorder="1" applyAlignment="1" applyProtection="1">
      <alignment horizontal="center"/>
    </xf>
    <xf numFmtId="0" fontId="6" fillId="0" borderId="64" xfId="0" applyFont="1" applyBorder="1" applyProtection="1"/>
    <xf numFmtId="3" fontId="6" fillId="0" borderId="64" xfId="0" applyNumberFormat="1" applyFont="1" applyBorder="1" applyProtection="1">
      <protection locked="0"/>
    </xf>
    <xf numFmtId="3" fontId="6" fillId="0" borderId="64" xfId="0" applyNumberFormat="1" applyFont="1" applyBorder="1" applyProtection="1"/>
    <xf numFmtId="37" fontId="6" fillId="0" borderId="64" xfId="0" applyNumberFormat="1" applyFont="1" applyBorder="1" applyProtection="1"/>
    <xf numFmtId="0" fontId="6" fillId="2" borderId="19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 applyProtection="1">
      <alignment horizontal="right" vertical="justify"/>
    </xf>
    <xf numFmtId="3" fontId="6" fillId="0" borderId="13" xfId="0" applyNumberFormat="1" applyFont="1" applyBorder="1" applyAlignment="1" applyProtection="1">
      <alignment horizontal="right" vertical="justify"/>
    </xf>
    <xf numFmtId="10" fontId="6" fillId="0" borderId="10" xfId="0" applyNumberFormat="1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10" fontId="6" fillId="0" borderId="30" xfId="0" applyNumberFormat="1" applyFont="1" applyBorder="1" applyAlignment="1" applyProtection="1">
      <alignment horizontal="center"/>
    </xf>
    <xf numFmtId="0" fontId="6" fillId="2" borderId="19" xfId="0" applyFont="1" applyFill="1" applyBorder="1" applyAlignment="1" applyProtection="1">
      <alignment horizontal="center" vertical="center" wrapText="1"/>
    </xf>
    <xf numFmtId="3" fontId="6" fillId="0" borderId="30" xfId="0" applyNumberFormat="1" applyFont="1" applyBorder="1" applyAlignment="1" applyProtection="1">
      <alignment horizontal="right" vertical="justify"/>
    </xf>
    <xf numFmtId="3" fontId="6" fillId="0" borderId="14" xfId="0" applyNumberFormat="1" applyFont="1" applyBorder="1" applyAlignment="1" applyProtection="1">
      <alignment horizontal="right" vertical="justify"/>
    </xf>
    <xf numFmtId="0" fontId="14" fillId="0" borderId="0" xfId="0" applyFont="1" applyBorder="1" applyProtection="1"/>
    <xf numFmtId="0" fontId="14" fillId="0" borderId="0" xfId="0" applyFont="1" applyProtection="1"/>
    <xf numFmtId="0" fontId="5" fillId="0" borderId="0" xfId="0" applyFont="1" applyAlignment="1" applyProtection="1">
      <alignment horizontal="left"/>
    </xf>
    <xf numFmtId="0" fontId="6" fillId="0" borderId="0" xfId="0" applyFont="1" applyBorder="1" applyProtection="1"/>
    <xf numFmtId="0" fontId="6" fillId="0" borderId="0" xfId="0" applyFont="1" applyProtection="1"/>
    <xf numFmtId="0" fontId="7" fillId="0" borderId="2" xfId="0" applyFont="1" applyBorder="1" applyProtection="1"/>
    <xf numFmtId="0" fontId="5" fillId="0" borderId="0" xfId="0" applyFont="1" applyAlignment="1" applyProtection="1">
      <alignment horizontal="center" wrapText="1"/>
      <protection locked="0"/>
    </xf>
    <xf numFmtId="0" fontId="7" fillId="2" borderId="39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wrapText="1"/>
    </xf>
    <xf numFmtId="0" fontId="11" fillId="0" borderId="0" xfId="0" applyFont="1" applyAlignment="1" applyProtection="1">
      <alignment horizontal="center" vertical="center" wrapText="1"/>
    </xf>
    <xf numFmtId="0" fontId="6" fillId="2" borderId="77" xfId="0" applyFont="1" applyFill="1" applyBorder="1" applyAlignment="1" applyProtection="1">
      <alignment horizontal="center" vertical="center"/>
    </xf>
    <xf numFmtId="0" fontId="6" fillId="2" borderId="38" xfId="0" applyFont="1" applyFill="1" applyBorder="1" applyAlignment="1" applyProtection="1">
      <alignment horizontal="center" vertical="center"/>
    </xf>
    <xf numFmtId="0" fontId="6" fillId="2" borderId="32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wrapText="1"/>
      <protection locked="0"/>
    </xf>
    <xf numFmtId="164" fontId="6" fillId="0" borderId="2" xfId="0" applyNumberFormat="1" applyFont="1" applyFill="1" applyBorder="1" applyAlignment="1" applyProtection="1">
      <alignment horizontal="right"/>
    </xf>
    <xf numFmtId="0" fontId="6" fillId="2" borderId="78" xfId="0" applyFont="1" applyFill="1" applyBorder="1" applyAlignment="1" applyProtection="1">
      <alignment horizontal="center" vertical="center"/>
    </xf>
    <xf numFmtId="0" fontId="6" fillId="2" borderId="79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justify" vertical="center" wrapText="1"/>
    </xf>
    <xf numFmtId="0" fontId="6" fillId="0" borderId="0" xfId="0" applyFont="1" applyAlignment="1" applyProtection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6" fillId="2" borderId="38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39" xfId="0" applyFont="1" applyFill="1" applyBorder="1" applyAlignment="1" applyProtection="1">
      <alignment horizontal="left"/>
    </xf>
    <xf numFmtId="0" fontId="6" fillId="2" borderId="39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78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6" fillId="2" borderId="80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81" xfId="0" applyFont="1" applyFill="1" applyBorder="1" applyAlignment="1" applyProtection="1">
      <alignment horizontal="center" vertical="center"/>
    </xf>
    <xf numFmtId="0" fontId="6" fillId="2" borderId="44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6" fillId="0" borderId="41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1" fontId="6" fillId="0" borderId="2" xfId="0" applyNumberFormat="1" applyFont="1" applyFill="1" applyBorder="1" applyAlignment="1" applyProtection="1">
      <alignment horizontal="right"/>
    </xf>
    <xf numFmtId="1" fontId="6" fillId="2" borderId="33" xfId="0" applyNumberFormat="1" applyFont="1" applyFill="1" applyBorder="1" applyAlignment="1" applyProtection="1">
      <alignment horizontal="center" vertical="center" wrapText="1"/>
    </xf>
    <xf numFmtId="1" fontId="6" fillId="2" borderId="16" xfId="0" applyNumberFormat="1" applyFont="1" applyFill="1" applyBorder="1" applyAlignment="1" applyProtection="1">
      <alignment horizontal="center" vertical="center" wrapText="1"/>
    </xf>
    <xf numFmtId="1" fontId="6" fillId="2" borderId="43" xfId="0" applyNumberFormat="1" applyFont="1" applyFill="1" applyBorder="1" applyAlignment="1" applyProtection="1">
      <alignment horizontal="center" vertical="center" wrapText="1"/>
    </xf>
    <xf numFmtId="1" fontId="6" fillId="2" borderId="17" xfId="0" applyNumberFormat="1" applyFont="1" applyFill="1" applyBorder="1" applyAlignment="1" applyProtection="1">
      <alignment horizontal="center" vertical="center" wrapText="1"/>
    </xf>
    <xf numFmtId="1" fontId="7" fillId="0" borderId="2" xfId="0" applyNumberFormat="1" applyFont="1" applyBorder="1" applyProtection="1"/>
    <xf numFmtId="1" fontId="6" fillId="2" borderId="49" xfId="0" applyNumberFormat="1" applyFont="1" applyFill="1" applyBorder="1" applyAlignment="1" applyProtection="1">
      <alignment horizontal="center" vertical="center"/>
    </xf>
    <xf numFmtId="1" fontId="6" fillId="2" borderId="31" xfId="0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/>
    </xf>
    <xf numFmtId="0" fontId="5" fillId="0" borderId="0" xfId="0" applyFont="1" applyBorder="1" applyProtection="1"/>
    <xf numFmtId="0" fontId="7" fillId="2" borderId="77" xfId="0" applyFont="1" applyFill="1" applyBorder="1" applyAlignment="1" applyProtection="1">
      <alignment horizontal="center" vertical="center"/>
    </xf>
    <xf numFmtId="0" fontId="7" fillId="2" borderId="82" xfId="0" applyFont="1" applyFill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2" borderId="33" xfId="0" applyFont="1" applyFill="1" applyBorder="1" applyAlignment="1" applyProtection="1">
      <alignment horizontal="center" vertical="center" wrapText="1"/>
    </xf>
    <xf numFmtId="0" fontId="7" fillId="2" borderId="72" xfId="0" applyFont="1" applyFill="1" applyBorder="1" applyAlignment="1" applyProtection="1">
      <alignment horizontal="center" vertical="center" wrapText="1"/>
    </xf>
    <xf numFmtId="0" fontId="7" fillId="2" borderId="43" xfId="0" applyFont="1" applyFill="1" applyBorder="1" applyAlignment="1" applyProtection="1">
      <alignment horizontal="center" vertical="center" wrapText="1"/>
    </xf>
    <xf numFmtId="0" fontId="7" fillId="2" borderId="40" xfId="0" applyFont="1" applyFill="1" applyBorder="1" applyAlignment="1" applyProtection="1">
      <alignment horizontal="center" vertical="center" wrapText="1"/>
    </xf>
    <xf numFmtId="0" fontId="6" fillId="0" borderId="0" xfId="0" quotePrefix="1" applyFont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horizontal="justify" vertical="center" wrapText="1"/>
    </xf>
    <xf numFmtId="0" fontId="7" fillId="2" borderId="32" xfId="0" applyFont="1" applyFill="1" applyBorder="1" applyAlignment="1" applyProtection="1">
      <alignment horizontal="center" vertical="center" wrapText="1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49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77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2" fontId="6" fillId="0" borderId="0" xfId="0" applyNumberFormat="1" applyFont="1" applyBorder="1" applyAlignment="1" applyProtection="1">
      <alignment horizontal="center" vertical="center" wrapText="1"/>
      <protection locked="0"/>
    </xf>
    <xf numFmtId="2" fontId="6" fillId="0" borderId="0" xfId="0" applyNumberFormat="1" applyFont="1" applyBorder="1" applyAlignment="1" applyProtection="1">
      <alignment horizontal="justify" vertical="center" wrapText="1"/>
    </xf>
    <xf numFmtId="0" fontId="5" fillId="2" borderId="49" xfId="0" applyFont="1" applyFill="1" applyBorder="1" applyAlignment="1" applyProtection="1">
      <alignment horizontal="center" vertical="center" wrapText="1"/>
    </xf>
    <xf numFmtId="0" fontId="5" fillId="2" borderId="31" xfId="0" applyFont="1" applyFill="1" applyBorder="1" applyAlignment="1" applyProtection="1">
      <alignment horizontal="center" vertical="center" wrapText="1"/>
    </xf>
    <xf numFmtId="49" fontId="6" fillId="0" borderId="39" xfId="0" applyNumberFormat="1" applyFont="1" applyBorder="1" applyAlignment="1" applyProtection="1">
      <alignment horizontal="justify" wrapText="1"/>
    </xf>
    <xf numFmtId="49" fontId="6" fillId="0" borderId="0" xfId="0" applyNumberFormat="1" applyFont="1" applyBorder="1" applyAlignment="1" applyProtection="1">
      <alignment horizontal="justify" vertical="center" wrapText="1"/>
    </xf>
    <xf numFmtId="2" fontId="6" fillId="0" borderId="0" xfId="0" applyNumberFormat="1" applyFont="1" applyBorder="1" applyAlignment="1" applyProtection="1">
      <alignment horizontal="justify" vertical="center" wrapText="1" shrinkToFit="1"/>
    </xf>
    <xf numFmtId="11" fontId="6" fillId="0" borderId="0" xfId="0" applyNumberFormat="1" applyFont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horizontal="justify" vertical="center" wrapText="1"/>
      <protection locked="0"/>
    </xf>
    <xf numFmtId="0" fontId="6" fillId="0" borderId="41" xfId="0" applyFont="1" applyBorder="1" applyProtection="1"/>
    <xf numFmtId="0" fontId="11" fillId="0" borderId="0" xfId="0" applyFont="1" applyAlignment="1" applyProtection="1">
      <alignment horizontal="center"/>
    </xf>
    <xf numFmtId="0" fontId="13" fillId="0" borderId="0" xfId="0" applyFont="1" applyBorder="1" applyProtection="1">
      <protection locked="0"/>
    </xf>
    <xf numFmtId="0" fontId="6" fillId="0" borderId="2" xfId="0" applyFont="1" applyBorder="1" applyAlignment="1" applyProtection="1">
      <alignment horizontal="right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45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6" fillId="0" borderId="2" xfId="0" applyFont="1" applyBorder="1" applyProtection="1"/>
    <xf numFmtId="0" fontId="7" fillId="0" borderId="0" xfId="0" applyFont="1" applyBorder="1" applyProtection="1"/>
    <xf numFmtId="0" fontId="13" fillId="0" borderId="0" xfId="0" applyFont="1" applyBorder="1" applyAlignment="1" applyProtection="1">
      <alignment horizont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77" xfId="0" applyFont="1" applyFill="1" applyBorder="1" applyAlignment="1" applyProtection="1">
      <alignment horizontal="center" vertical="center" wrapText="1"/>
    </xf>
    <xf numFmtId="0" fontId="6" fillId="2" borderId="4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 wrapText="1"/>
    </xf>
    <xf numFmtId="2" fontId="5" fillId="0" borderId="0" xfId="0" applyNumberFormat="1" applyFont="1" applyBorder="1" applyAlignment="1" applyProtection="1">
      <alignment horizontal="justify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justify" wrapText="1"/>
    </xf>
    <xf numFmtId="0" fontId="6" fillId="0" borderId="0" xfId="0" applyFont="1" applyBorder="1" applyAlignment="1" applyProtection="1">
      <alignment horizontal="justify" vertical="justify" wrapText="1"/>
    </xf>
    <xf numFmtId="0" fontId="18" fillId="0" borderId="0" xfId="0" applyFont="1" applyBorder="1" applyProtection="1"/>
    <xf numFmtId="0" fontId="6" fillId="2" borderId="49" xfId="0" applyFont="1" applyFill="1" applyBorder="1" applyAlignment="1" applyProtection="1">
      <alignment vertical="center"/>
    </xf>
    <xf numFmtId="0" fontId="6" fillId="2" borderId="31" xfId="0" applyFont="1" applyFill="1" applyBorder="1" applyAlignment="1" applyProtection="1">
      <alignment vertical="center"/>
    </xf>
    <xf numFmtId="0" fontId="20" fillId="0" borderId="0" xfId="1" applyNumberFormat="1" applyFont="1" applyFill="1" applyBorder="1" applyAlignment="1" applyProtection="1">
      <alignment horizontal="right" vertical="justify" wrapText="1"/>
    </xf>
    <xf numFmtId="43" fontId="5" fillId="2" borderId="3" xfId="1" applyNumberFormat="1" applyFont="1" applyFill="1" applyBorder="1" applyProtection="1"/>
    <xf numFmtId="43" fontId="5" fillId="2" borderId="18" xfId="1" applyNumberFormat="1" applyFont="1" applyFill="1" applyBorder="1" applyProtection="1"/>
    <xf numFmtId="43" fontId="6" fillId="0" borderId="2" xfId="1" applyNumberFormat="1" applyFont="1" applyBorder="1" applyProtection="1">
      <protection locked="0"/>
    </xf>
    <xf numFmtId="43" fontId="6" fillId="0" borderId="31" xfId="1" applyNumberFormat="1" applyFont="1" applyBorder="1" applyProtection="1">
      <protection locked="0"/>
    </xf>
    <xf numFmtId="0" fontId="6" fillId="2" borderId="3" xfId="0" applyNumberFormat="1" applyFont="1" applyFill="1" applyBorder="1" applyAlignment="1" applyProtection="1">
      <alignment horizontal="center" vertical="center"/>
    </xf>
    <xf numFmtId="0" fontId="6" fillId="2" borderId="18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Evolução do Patrimônio Líquido</a:t>
            </a:r>
          </a:p>
        </c:rich>
      </c:tx>
      <c:layout>
        <c:manualLayout>
          <c:xMode val="edge"/>
          <c:yMode val="edge"/>
          <c:x val="0.3295086172480875"/>
          <c:y val="4.115226337448557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4754118175363593"/>
          <c:y val="0.23456884391414254"/>
          <c:w val="0.49344301793274448"/>
          <c:h val="0.50617487370946568"/>
        </c:manualLayout>
      </c:layout>
      <c:barChart>
        <c:barDir val="col"/>
        <c:grouping val="clustered"/>
        <c:ser>
          <c:idx val="0"/>
          <c:order val="0"/>
          <c:tx>
            <c:v>PL Prefeitura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('4-Evolução PL'!$B$9,'4-Evolução PL'!$D$9,'4-Evolução PL'!$F$9)</c:f>
              <c:numCache>
                <c:formatCode>General</c:formatCode>
                <c:ptCount val="3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</c:numCache>
            </c:numRef>
          </c:cat>
          <c:val>
            <c:numRef>
              <c:f>('4-Evolução PL'!$B$13,'4-Evolução PL'!$D$13,'4-Evolução PL'!$F$13)</c:f>
              <c:numCache>
                <c:formatCode>#,##0</c:formatCode>
                <c:ptCount val="3"/>
                <c:pt idx="0">
                  <c:v>-4088</c:v>
                </c:pt>
                <c:pt idx="1">
                  <c:v>17</c:v>
                </c:pt>
                <c:pt idx="2">
                  <c:v>-5425</c:v>
                </c:pt>
              </c:numCache>
            </c:numRef>
          </c:val>
        </c:ser>
        <c:ser>
          <c:idx val="1"/>
          <c:order val="1"/>
          <c:tx>
            <c:v>PL Regime Previdenciário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('4-Evolução PL'!$B$9,'4-Evolução PL'!$D$9,'4-Evolução PL'!$F$9)</c:f>
              <c:numCache>
                <c:formatCode>General</c:formatCode>
                <c:ptCount val="3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</c:numCache>
            </c:numRef>
          </c:cat>
          <c:val>
            <c:numRef>
              <c:f>('4-Evolução PL'!$B$20,'4-Evolução PL'!$D$20,'4-Evolução PL'!$F$20)</c:f>
              <c:numCache>
                <c:formatCode>#,##0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axId val="62210816"/>
        <c:axId val="62213120"/>
      </c:barChart>
      <c:catAx>
        <c:axId val="62210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Exercício</a:t>
                </a:r>
              </a:p>
            </c:rich>
          </c:tx>
          <c:layout>
            <c:manualLayout>
              <c:xMode val="edge"/>
              <c:yMode val="edge"/>
              <c:x val="0.45081993391602748"/>
              <c:y val="0.8518553082099306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2213120"/>
        <c:crosses val="autoZero"/>
        <c:auto val="1"/>
        <c:lblAlgn val="ctr"/>
        <c:lblOffset val="100"/>
        <c:tickLblSkip val="1"/>
        <c:tickMarkSkip val="1"/>
      </c:catAx>
      <c:valAx>
        <c:axId val="62213120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R$ milhares</a:t>
                </a:r>
              </a:p>
            </c:rich>
          </c:tx>
          <c:layout>
            <c:manualLayout>
              <c:xMode val="edge"/>
              <c:yMode val="edge"/>
              <c:x val="0.13606571023282291"/>
              <c:y val="0.31687372411781939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22108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901706461449703"/>
          <c:y val="0.40740913558644681"/>
          <c:w val="0.22786908917938675"/>
          <c:h val="0.160494259205253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104" footer="0.49212598500000104"/>
    <c:pageSetup paperSize="9" orientation="landscape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</xdr:row>
      <xdr:rowOff>38100</xdr:rowOff>
    </xdr:from>
    <xdr:to>
      <xdr:col>10</xdr:col>
      <xdr:colOff>342900</xdr:colOff>
      <xdr:row>1</xdr:row>
      <xdr:rowOff>38100</xdr:rowOff>
    </xdr:to>
    <xdr:pic>
      <xdr:nvPicPr>
        <xdr:cNvPr id="1671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44025" y="200025"/>
          <a:ext cx="314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22105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151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0</xdr:row>
      <xdr:rowOff>0</xdr:rowOff>
    </xdr:from>
    <xdr:to>
      <xdr:col>10</xdr:col>
      <xdr:colOff>342900</xdr:colOff>
      <xdr:row>0</xdr:row>
      <xdr:rowOff>0</xdr:rowOff>
    </xdr:to>
    <xdr:pic>
      <xdr:nvPicPr>
        <xdr:cNvPr id="14941" name="Picture 2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648700" y="0"/>
          <a:ext cx="3143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pic>
      <xdr:nvPicPr>
        <xdr:cNvPr id="16287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626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209550</xdr:colOff>
      <xdr:row>23</xdr:row>
      <xdr:rowOff>152400</xdr:rowOff>
    </xdr:from>
    <xdr:to>
      <xdr:col>6</xdr:col>
      <xdr:colOff>133350</xdr:colOff>
      <xdr:row>38</xdr:row>
      <xdr:rowOff>38100</xdr:rowOff>
    </xdr:to>
    <xdr:graphicFrame macro="">
      <xdr:nvGraphicFramePr>
        <xdr:cNvPr id="1628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16990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810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</xdr:col>
      <xdr:colOff>0</xdr:colOff>
      <xdr:row>9</xdr:row>
      <xdr:rowOff>0</xdr:rowOff>
    </xdr:to>
    <xdr:pic>
      <xdr:nvPicPr>
        <xdr:cNvPr id="21082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52875" y="3771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5962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058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5963" name="Picture 2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058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5964" name="Picture 3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058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0</xdr:row>
      <xdr:rowOff>0</xdr:rowOff>
    </xdr:from>
    <xdr:to>
      <xdr:col>5</xdr:col>
      <xdr:colOff>371475</xdr:colOff>
      <xdr:row>0</xdr:row>
      <xdr:rowOff>0</xdr:rowOff>
    </xdr:to>
    <xdr:pic>
      <xdr:nvPicPr>
        <xdr:cNvPr id="315965" name="Picture 4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34400" y="0"/>
          <a:ext cx="342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5966" name="Picture 10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5967" name="Picture 1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5968" name="Picture 12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316929" name="Picture 1025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340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316930" name="Picture 1026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340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316931" name="Picture 1027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340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316932" name="Picture 1028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3407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6933" name="Picture 1029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6934" name="Picture 1030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6935" name="Picture 103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7896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29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7897" name="Picture 2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29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7898" name="Picture 3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29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0</xdr:row>
      <xdr:rowOff>0</xdr:rowOff>
    </xdr:from>
    <xdr:to>
      <xdr:col>5</xdr:col>
      <xdr:colOff>371475</xdr:colOff>
      <xdr:row>0</xdr:row>
      <xdr:rowOff>0</xdr:rowOff>
    </xdr:to>
    <xdr:pic>
      <xdr:nvPicPr>
        <xdr:cNvPr id="317899" name="Picture 4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57925" y="0"/>
          <a:ext cx="342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7900" name="Picture 5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7901" name="Picture 6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7902" name="Picture 7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8977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8978" name="Picture 2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8979" name="Picture 3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0</xdr:row>
      <xdr:rowOff>0</xdr:rowOff>
    </xdr:from>
    <xdr:to>
      <xdr:col>5</xdr:col>
      <xdr:colOff>371475</xdr:colOff>
      <xdr:row>0</xdr:row>
      <xdr:rowOff>0</xdr:rowOff>
    </xdr:to>
    <xdr:pic>
      <xdr:nvPicPr>
        <xdr:cNvPr id="318980" name="Picture 4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39025" y="0"/>
          <a:ext cx="342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8981" name="Picture 5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8982" name="Picture 6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8983" name="Picture 7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2686050</xdr:colOff>
      <xdr:row>25</xdr:row>
      <xdr:rowOff>0</xdr:rowOff>
    </xdr:from>
    <xdr:to>
      <xdr:col>0</xdr:col>
      <xdr:colOff>2781300</xdr:colOff>
      <xdr:row>25</xdr:row>
      <xdr:rowOff>104775</xdr:rowOff>
    </xdr:to>
    <xdr:sp macro="" textlink="">
      <xdr:nvSpPr>
        <xdr:cNvPr id="318984" name="Line 13"/>
        <xdr:cNvSpPr>
          <a:spLocks noChangeShapeType="1"/>
        </xdr:cNvSpPr>
      </xdr:nvSpPr>
      <xdr:spPr bwMode="auto">
        <a:xfrm flipV="1">
          <a:off x="2686050" y="7077075"/>
          <a:ext cx="95250" cy="1047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9944" name="Picture 1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9945" name="Picture 2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319946" name="Picture 3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104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0</xdr:row>
      <xdr:rowOff>0</xdr:rowOff>
    </xdr:from>
    <xdr:to>
      <xdr:col>5</xdr:col>
      <xdr:colOff>371475</xdr:colOff>
      <xdr:row>0</xdr:row>
      <xdr:rowOff>0</xdr:rowOff>
    </xdr:to>
    <xdr:pic>
      <xdr:nvPicPr>
        <xdr:cNvPr id="319947" name="Picture 4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439025" y="0"/>
          <a:ext cx="3429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9948" name="Picture 5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9949" name="Picture 6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319950" name="Picture 7" descr="Brasão do Estado de Pernambuc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13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dor/Desktop/ldo%202011/LDO%20-%202011%20final/cupira/ANEXO%202%20CUPIRA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DO%20-%202011%20final/cupira/ANEXO%202%20CUPIRA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Metas Fiscais"/>
      <sheetName val="2-Avaliacao Cump."/>
      <sheetName val="3-Comparação"/>
      <sheetName val="4-Evolução PL"/>
      <sheetName val="5-Alienação Ativos"/>
      <sheetName val="6-Rec-Desp RPPS"/>
      <sheetName val="7-Proj Atuar RPPS 1"/>
      <sheetName val="8-Renuncia Rec"/>
      <sheetName val="9-Expansão Desp"/>
      <sheetName val="Memo Calc Rec"/>
      <sheetName val="Memo Calc Desp"/>
      <sheetName val="Memo Calc RP"/>
      <sheetName val="Memo Calc RN"/>
      <sheetName val="Memo Calc Dívida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7">
          <cell r="E27">
            <v>31896.22</v>
          </cell>
        </row>
        <row r="40">
          <cell r="E40">
            <v>30922.536200000002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Metas Fiscais"/>
      <sheetName val="2-Avaliacao Cump."/>
      <sheetName val="3-Comparação"/>
      <sheetName val="4-Evolução PL"/>
      <sheetName val="5-Alienação Ativos"/>
      <sheetName val="6-Rec-Desp RPPS"/>
      <sheetName val="7-Proj Atuar RPPS 1"/>
      <sheetName val="8-Renuncia Rec"/>
      <sheetName val="9-Expansão Desp"/>
      <sheetName val="Memo Calc Rec"/>
      <sheetName val="Memo Calc Desp"/>
      <sheetName val="Memo Calc RP"/>
      <sheetName val="Memo Calc RN"/>
      <sheetName val="Memo Calc Dívida"/>
      <sheetName val="Plan1"/>
      <sheetName val="Pla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">
          <cell r="D8">
            <v>24969.5</v>
          </cell>
        </row>
        <row r="30">
          <cell r="B30">
            <v>0</v>
          </cell>
          <cell r="C30">
            <v>0</v>
          </cell>
          <cell r="D30">
            <v>0</v>
          </cell>
        </row>
        <row r="54">
          <cell r="B54">
            <v>0</v>
          </cell>
          <cell r="C54">
            <v>0</v>
          </cell>
          <cell r="D54">
            <v>0</v>
          </cell>
        </row>
        <row r="56">
          <cell r="B56">
            <v>0</v>
          </cell>
          <cell r="C56">
            <v>0</v>
          </cell>
          <cell r="D56">
            <v>0</v>
          </cell>
        </row>
      </sheetData>
      <sheetData sheetId="10" refreshError="1">
        <row r="16">
          <cell r="B16">
            <v>1159</v>
          </cell>
        </row>
        <row r="19">
          <cell r="B19">
            <v>0</v>
          </cell>
          <cell r="C19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zoomScaleNormal="100" zoomScaleSheetLayoutView="100" workbookViewId="0">
      <selection activeCell="A4" sqref="A4:J4"/>
    </sheetView>
  </sheetViews>
  <sheetFormatPr defaultRowHeight="12.75"/>
  <cols>
    <col min="1" max="1" width="38.5703125" style="1" customWidth="1"/>
    <col min="2" max="6" width="11" style="1" customWidth="1"/>
    <col min="7" max="7" width="12" style="1" customWidth="1"/>
    <col min="8" max="8" width="11" style="1" customWidth="1"/>
    <col min="9" max="9" width="12.140625" style="1" customWidth="1"/>
    <col min="10" max="10" width="11" style="1" customWidth="1"/>
    <col min="11" max="14" width="15.7109375" style="1" customWidth="1"/>
    <col min="15" max="15" width="18.28515625" style="1" customWidth="1"/>
    <col min="16" max="16384" width="9.140625" style="1"/>
  </cols>
  <sheetData>
    <row r="1" spans="1:15">
      <c r="A1" s="446" t="s">
        <v>56</v>
      </c>
      <c r="B1" s="446"/>
      <c r="C1" s="446"/>
      <c r="D1" s="446"/>
      <c r="E1" s="446"/>
      <c r="F1" s="446"/>
      <c r="G1" s="446"/>
      <c r="H1" s="446"/>
      <c r="I1" s="446"/>
      <c r="J1" s="446"/>
    </row>
    <row r="2" spans="1:15" ht="98.25" customHeight="1">
      <c r="A2" s="450" t="s">
        <v>370</v>
      </c>
      <c r="B2" s="450"/>
      <c r="C2" s="450"/>
      <c r="D2" s="450"/>
      <c r="E2" s="450"/>
      <c r="F2" s="450"/>
      <c r="G2" s="450"/>
      <c r="H2" s="450"/>
      <c r="I2" s="450"/>
      <c r="J2" s="450"/>
      <c r="K2" s="2"/>
      <c r="L2" s="3"/>
      <c r="M2" s="3"/>
      <c r="N2" s="3"/>
      <c r="O2" s="3"/>
    </row>
    <row r="3" spans="1:15" s="42" customFormat="1" ht="30.75" customHeight="1">
      <c r="A3" s="458" t="s">
        <v>369</v>
      </c>
      <c r="B3" s="458"/>
      <c r="C3" s="458"/>
      <c r="D3" s="458"/>
      <c r="E3" s="458"/>
      <c r="F3" s="458"/>
      <c r="G3" s="458"/>
      <c r="H3" s="458"/>
      <c r="I3" s="458"/>
      <c r="J3" s="458"/>
      <c r="K3" s="40"/>
      <c r="L3" s="41"/>
      <c r="M3" s="41"/>
      <c r="N3" s="41"/>
      <c r="O3" s="41"/>
    </row>
    <row r="4" spans="1:15" s="42" customFormat="1" ht="19.5" customHeight="1">
      <c r="A4" s="453" t="s">
        <v>334</v>
      </c>
      <c r="B4" s="453"/>
      <c r="C4" s="453"/>
      <c r="D4" s="453"/>
      <c r="E4" s="453"/>
      <c r="F4" s="453"/>
      <c r="G4" s="453"/>
      <c r="H4" s="453"/>
      <c r="I4" s="453"/>
      <c r="J4" s="453"/>
      <c r="K4" s="43"/>
      <c r="L4" s="44"/>
      <c r="M4" s="44"/>
      <c r="N4" s="44"/>
      <c r="O4" s="44"/>
    </row>
    <row r="5" spans="1:15" s="42" customFormat="1" ht="17.25" customHeight="1">
      <c r="A5" s="454" t="s">
        <v>6</v>
      </c>
      <c r="B5" s="454"/>
      <c r="C5" s="454"/>
      <c r="D5" s="454"/>
      <c r="E5" s="454"/>
      <c r="F5" s="454"/>
      <c r="G5" s="454"/>
      <c r="H5" s="454"/>
      <c r="I5" s="454"/>
      <c r="J5" s="454"/>
    </row>
    <row r="6" spans="1:15" s="42" customFormat="1" ht="17.25" customHeight="1">
      <c r="A6" s="454" t="s">
        <v>1</v>
      </c>
      <c r="B6" s="454"/>
      <c r="C6" s="454"/>
      <c r="D6" s="454"/>
      <c r="E6" s="454"/>
      <c r="F6" s="454"/>
      <c r="G6" s="454"/>
      <c r="H6" s="454"/>
      <c r="I6" s="454"/>
      <c r="J6" s="454"/>
    </row>
    <row r="7" spans="1:15">
      <c r="A7" s="448"/>
      <c r="B7" s="448"/>
      <c r="C7" s="448"/>
      <c r="D7" s="448"/>
      <c r="E7" s="448"/>
      <c r="F7" s="448"/>
      <c r="G7" s="448"/>
      <c r="H7" s="448"/>
      <c r="I7" s="448"/>
      <c r="J7" s="448"/>
      <c r="L7" s="5"/>
      <c r="M7" s="5"/>
    </row>
    <row r="8" spans="1:15" ht="39.75" customHeight="1" thickBot="1">
      <c r="A8" s="449" t="s">
        <v>7</v>
      </c>
      <c r="B8" s="449"/>
      <c r="C8" s="449"/>
      <c r="D8" s="449"/>
      <c r="E8" s="459" t="s">
        <v>8</v>
      </c>
      <c r="F8" s="459"/>
      <c r="G8" s="459"/>
      <c r="H8" s="459"/>
      <c r="I8" s="459"/>
      <c r="J8" s="459"/>
      <c r="K8" s="5"/>
      <c r="L8" s="5"/>
      <c r="N8" s="5"/>
      <c r="O8" s="5"/>
    </row>
    <row r="9" spans="1:15" ht="13.5" customHeight="1">
      <c r="A9" s="451" t="s">
        <v>0</v>
      </c>
      <c r="B9" s="460">
        <v>2014</v>
      </c>
      <c r="C9" s="456"/>
      <c r="D9" s="457"/>
      <c r="E9" s="460">
        <v>2015</v>
      </c>
      <c r="F9" s="456"/>
      <c r="G9" s="461"/>
      <c r="H9" s="455">
        <v>2016</v>
      </c>
      <c r="I9" s="456"/>
      <c r="J9" s="457"/>
      <c r="K9" s="6"/>
      <c r="L9" s="6"/>
      <c r="M9" s="6"/>
      <c r="N9" s="6"/>
      <c r="O9" s="6"/>
    </row>
    <row r="10" spans="1:15" ht="42" customHeight="1" thickBot="1">
      <c r="A10" s="452"/>
      <c r="B10" s="7" t="s">
        <v>169</v>
      </c>
      <c r="C10" s="8" t="s">
        <v>9</v>
      </c>
      <c r="D10" s="9" t="s">
        <v>170</v>
      </c>
      <c r="E10" s="7" t="s">
        <v>171</v>
      </c>
      <c r="F10" s="8" t="s">
        <v>9</v>
      </c>
      <c r="G10" s="10" t="s">
        <v>172</v>
      </c>
      <c r="H10" s="11" t="s">
        <v>173</v>
      </c>
      <c r="I10" s="8" t="s">
        <v>9</v>
      </c>
      <c r="J10" s="9" t="s">
        <v>174</v>
      </c>
      <c r="K10" s="6"/>
      <c r="L10" s="6"/>
      <c r="M10" s="6"/>
      <c r="N10" s="6"/>
      <c r="O10" s="6"/>
    </row>
    <row r="11" spans="1:15" ht="13.5" customHeight="1">
      <c r="A11" s="12" t="s">
        <v>11</v>
      </c>
      <c r="B11" s="13">
        <f>'Memo Calc Rec'!B58</f>
        <v>27807.382352240005</v>
      </c>
      <c r="C11" s="21">
        <f t="shared" ref="C11:C18" si="0">B11/1.0594</f>
        <v>26248.237070266197</v>
      </c>
      <c r="D11" s="15">
        <f>B11/$E$26*100</f>
        <v>2.2029139152531099E-2</v>
      </c>
      <c r="E11" s="16">
        <f>'Memo Calc Rec'!C58</f>
        <v>30533.0888017588</v>
      </c>
      <c r="F11" s="14">
        <f>E11/1.0111</f>
        <v>30197.892198357033</v>
      </c>
      <c r="G11" s="15">
        <f>E11/$E$27*100</f>
        <v>2.3035148096385367E-2</v>
      </c>
      <c r="H11" s="13">
        <f>'Memo Calc Rec'!D58</f>
        <v>33529.099057280961</v>
      </c>
      <c r="I11" s="14">
        <f>H11/1.1614</f>
        <v>28869.553174858756</v>
      </c>
      <c r="J11" s="17">
        <f t="shared" ref="J11:J18" si="1">H11/$E$28*100</f>
        <v>2.4208735781430298E-2</v>
      </c>
      <c r="K11" s="18"/>
      <c r="L11" s="18"/>
      <c r="M11" s="18"/>
      <c r="N11" s="18"/>
      <c r="O11" s="18"/>
    </row>
    <row r="12" spans="1:15" ht="13.5" customHeight="1">
      <c r="A12" s="19" t="s">
        <v>195</v>
      </c>
      <c r="B12" s="20">
        <f>'Memo Calc RP'!E27</f>
        <v>27532.404387440005</v>
      </c>
      <c r="C12" s="21">
        <f t="shared" si="0"/>
        <v>25988.676975118</v>
      </c>
      <c r="D12" s="22">
        <f t="shared" ref="D12:D18" si="2">B12/$E$26*100</f>
        <v>2.1811300314853843E-2</v>
      </c>
      <c r="E12" s="20">
        <f>'Memo Calc RP'!F27</f>
        <v>30231.987930302803</v>
      </c>
      <c r="F12" s="21">
        <f>E12/1.0111</f>
        <v>29900.096855209969</v>
      </c>
      <c r="G12" s="23">
        <f t="shared" ref="G12:G18" si="3">E12/$E$27*100</f>
        <v>2.280798787650155E-2</v>
      </c>
      <c r="H12" s="20">
        <f>'Memo Calc RP'!G27</f>
        <v>33199.393603036646</v>
      </c>
      <c r="I12" s="21">
        <f t="shared" ref="I12:I18" si="4">H12/1.1614</f>
        <v>28585.666956291239</v>
      </c>
      <c r="J12" s="22">
        <f t="shared" si="1"/>
        <v>2.3970681301831515E-2</v>
      </c>
      <c r="K12" s="18"/>
      <c r="L12" s="5"/>
      <c r="M12" s="18"/>
      <c r="N12" s="5"/>
      <c r="O12" s="5"/>
    </row>
    <row r="13" spans="1:15" ht="13.5" customHeight="1">
      <c r="A13" s="19" t="s">
        <v>12</v>
      </c>
      <c r="B13" s="24">
        <f>'Memo Calc Desp'!B34</f>
        <v>27402.114240866402</v>
      </c>
      <c r="C13" s="21">
        <f t="shared" si="0"/>
        <v>25865.692128437233</v>
      </c>
      <c r="D13" s="22">
        <f t="shared" si="2"/>
        <v>2.1708083847632419E-2</v>
      </c>
      <c r="E13" s="24">
        <f>'Memo Calc Desp'!C34</f>
        <v>30277.658678382708</v>
      </c>
      <c r="F13" s="21">
        <f t="shared" ref="F13:F18" si="5">E13/1.0111</f>
        <v>29945.266223304028</v>
      </c>
      <c r="G13" s="23">
        <f t="shared" si="3"/>
        <v>2.2842443363547876E-2</v>
      </c>
      <c r="H13" s="24">
        <f>'Memo Calc Desp'!D34</f>
        <v>33304.995623211449</v>
      </c>
      <c r="I13" s="21">
        <f t="shared" si="4"/>
        <v>28676.593441718142</v>
      </c>
      <c r="J13" s="22">
        <f t="shared" si="1"/>
        <v>2.4046928247806101E-2</v>
      </c>
      <c r="K13" s="25"/>
      <c r="L13" s="5"/>
      <c r="M13" s="25"/>
      <c r="N13" s="5"/>
      <c r="O13" s="5"/>
    </row>
    <row r="14" spans="1:15" ht="13.5" customHeight="1">
      <c r="A14" s="19" t="s">
        <v>196</v>
      </c>
      <c r="B14" s="24">
        <f>'[1]Memo Calc RP'!E40</f>
        <v>30922.536200000002</v>
      </c>
      <c r="C14" s="21">
        <f t="shared" si="0"/>
        <v>29188.725882575047</v>
      </c>
      <c r="D14" s="22">
        <f t="shared" si="2"/>
        <v>2.4496978689693416E-2</v>
      </c>
      <c r="E14" s="24">
        <f>'Memo Calc RP'!F40</f>
        <v>29936.997229391989</v>
      </c>
      <c r="F14" s="21">
        <f t="shared" si="5"/>
        <v>29608.34460428443</v>
      </c>
      <c r="G14" s="23">
        <f t="shared" si="3"/>
        <v>2.2585437366572605E-2</v>
      </c>
      <c r="H14" s="24">
        <f>'Memo Calc RP'!G40</f>
        <v>32930.268029321662</v>
      </c>
      <c r="I14" s="21">
        <f t="shared" si="4"/>
        <v>28353.94181963291</v>
      </c>
      <c r="J14" s="22">
        <f t="shared" si="1"/>
        <v>2.3776366808174482E-2</v>
      </c>
      <c r="K14" s="25"/>
      <c r="L14" s="5"/>
      <c r="M14" s="25"/>
      <c r="N14" s="5"/>
      <c r="O14" s="5"/>
    </row>
    <row r="15" spans="1:15" ht="13.5" customHeight="1">
      <c r="A15" s="26" t="s">
        <v>168</v>
      </c>
      <c r="B15" s="24">
        <f>'Memo Calc RP'!E42</f>
        <v>438.58105063760013</v>
      </c>
      <c r="C15" s="21">
        <f t="shared" si="0"/>
        <v>413.99004213479344</v>
      </c>
      <c r="D15" s="22">
        <f t="shared" si="2"/>
        <v>3.4744597214418134E-4</v>
      </c>
      <c r="E15" s="24">
        <f>'Memo Calc RP'!F42</f>
        <v>294.99070091081376</v>
      </c>
      <c r="F15" s="21">
        <f t="shared" si="5"/>
        <v>291.75225092554024</v>
      </c>
      <c r="G15" s="23">
        <f t="shared" si="3"/>
        <v>2.2255050992894286E-4</v>
      </c>
      <c r="H15" s="24">
        <f>'Memo Calc RP'!G42</f>
        <v>269.12557371498406</v>
      </c>
      <c r="I15" s="21">
        <f t="shared" si="4"/>
        <v>231.72513665832966</v>
      </c>
      <c r="J15" s="22">
        <f t="shared" si="1"/>
        <v>1.9431449365702819E-4</v>
      </c>
      <c r="K15" s="25"/>
      <c r="L15" s="5"/>
      <c r="M15" s="25"/>
      <c r="N15" s="5"/>
      <c r="O15" s="5"/>
    </row>
    <row r="16" spans="1:15" ht="13.5" customHeight="1">
      <c r="A16" s="26" t="s">
        <v>13</v>
      </c>
      <c r="B16" s="24">
        <f>'Memo Calc RN'!E21</f>
        <v>-364.44221095392368</v>
      </c>
      <c r="C16" s="21">
        <f t="shared" si="0"/>
        <v>-344.00812814227271</v>
      </c>
      <c r="D16" s="22">
        <f t="shared" si="2"/>
        <v>-2.8871283447193507E-4</v>
      </c>
      <c r="E16" s="24">
        <f>'Memo Calc RN'!F21</f>
        <v>-442.45211044684947</v>
      </c>
      <c r="F16" s="21">
        <f t="shared" si="5"/>
        <v>-437.59480807719257</v>
      </c>
      <c r="G16" s="23">
        <f t="shared" si="3"/>
        <v>-3.338001587678985E-4</v>
      </c>
      <c r="H16" s="24">
        <f>'Memo Calc RN'!G21</f>
        <v>-438.50745541695824</v>
      </c>
      <c r="I16" s="21">
        <f t="shared" si="4"/>
        <v>-377.56798296621167</v>
      </c>
      <c r="J16" s="22">
        <f t="shared" si="1"/>
        <v>-3.1661188116747884E-4</v>
      </c>
      <c r="K16" s="25"/>
      <c r="L16" s="5"/>
      <c r="M16" s="25"/>
      <c r="N16" s="5"/>
      <c r="O16" s="5"/>
    </row>
    <row r="17" spans="1:15" ht="13.5" customHeight="1">
      <c r="A17" s="26" t="s">
        <v>14</v>
      </c>
      <c r="B17" s="24">
        <f>'Memo Calc Dívida'!E10</f>
        <v>4707</v>
      </c>
      <c r="C17" s="21">
        <f t="shared" si="0"/>
        <v>4443.0809892391926</v>
      </c>
      <c r="D17" s="22">
        <f t="shared" si="2"/>
        <v>3.728907549710845E-3</v>
      </c>
      <c r="E17" s="24">
        <f>'Memo Calc Dívida'!F10</f>
        <v>4288</v>
      </c>
      <c r="F17" s="21">
        <f t="shared" si="5"/>
        <v>4240.9257244585096</v>
      </c>
      <c r="G17" s="23">
        <f t="shared" si="3"/>
        <v>3.2350056582421726E-3</v>
      </c>
      <c r="H17" s="24">
        <f>'Memo Calc Dívida'!G10</f>
        <v>3874</v>
      </c>
      <c r="I17" s="21">
        <f t="shared" si="4"/>
        <v>3335.6294127776823</v>
      </c>
      <c r="J17" s="22">
        <f t="shared" si="1"/>
        <v>2.7971119133574007E-3</v>
      </c>
      <c r="K17" s="25"/>
      <c r="L17" s="5"/>
      <c r="M17" s="25"/>
      <c r="N17" s="5"/>
      <c r="O17" s="5"/>
    </row>
    <row r="18" spans="1:15" ht="13.5" thickBot="1">
      <c r="A18" s="27" t="s">
        <v>15</v>
      </c>
      <c r="B18" s="28">
        <f>'Memo Calc Dívida'!E17</f>
        <v>4185.8419900700037</v>
      </c>
      <c r="C18" s="29">
        <f t="shared" si="0"/>
        <v>3951.14403442515</v>
      </c>
      <c r="D18" s="30">
        <f t="shared" si="2"/>
        <v>3.3160437218331647E-3</v>
      </c>
      <c r="E18" s="28">
        <f>'Memo Calc Dívida'!F17</f>
        <v>3743.3898796231542</v>
      </c>
      <c r="F18" s="29">
        <f t="shared" si="5"/>
        <v>3702.2944116537965</v>
      </c>
      <c r="G18" s="31">
        <f t="shared" si="3"/>
        <v>2.8241341981313874E-3</v>
      </c>
      <c r="H18" s="28">
        <f>'Memo Calc Dívida'!G17</f>
        <v>3304.882424206196</v>
      </c>
      <c r="I18" s="29">
        <f t="shared" si="4"/>
        <v>2845.6022250785227</v>
      </c>
      <c r="J18" s="30">
        <f t="shared" si="1"/>
        <v>2.3861966961777588E-3</v>
      </c>
      <c r="K18" s="5"/>
      <c r="L18" s="5"/>
      <c r="M18" s="5"/>
      <c r="N18" s="5"/>
      <c r="O18" s="5"/>
    </row>
    <row r="19" spans="1:15" ht="14.25" customHeight="1">
      <c r="A19" s="5" t="s">
        <v>101</v>
      </c>
    </row>
    <row r="20" spans="1:15" ht="43.5" customHeight="1">
      <c r="A20" s="462" t="s">
        <v>341</v>
      </c>
      <c r="B20" s="462"/>
      <c r="C20" s="462"/>
      <c r="D20" s="462"/>
      <c r="E20" s="462"/>
      <c r="F20" s="462"/>
      <c r="G20" s="462"/>
      <c r="H20" s="462"/>
      <c r="I20" s="462"/>
      <c r="J20" s="462"/>
    </row>
    <row r="21" spans="1:15" ht="32.25" customHeight="1" thickBot="1">
      <c r="A21" s="463" t="s">
        <v>335</v>
      </c>
      <c r="B21" s="463"/>
      <c r="C21" s="463"/>
      <c r="D21" s="463"/>
      <c r="E21" s="463"/>
      <c r="F21" s="463"/>
      <c r="G21" s="463"/>
      <c r="H21" s="463"/>
      <c r="I21" s="463"/>
      <c r="J21" s="463"/>
    </row>
    <row r="22" spans="1:15" ht="35.25" customHeight="1" thickBot="1">
      <c r="B22" s="32" t="s">
        <v>166</v>
      </c>
      <c r="C22" s="441" t="s">
        <v>206</v>
      </c>
      <c r="D22" s="441"/>
      <c r="E22" s="434" t="s">
        <v>167</v>
      </c>
      <c r="F22" s="435"/>
      <c r="G22" s="447"/>
      <c r="H22" s="448"/>
      <c r="I22" s="448"/>
      <c r="J22" s="448"/>
    </row>
    <row r="23" spans="1:15">
      <c r="B23" s="35">
        <v>2011</v>
      </c>
      <c r="C23" s="438">
        <v>4.4999999999999998E-2</v>
      </c>
      <c r="D23" s="439"/>
      <c r="E23" s="436">
        <v>110360000</v>
      </c>
      <c r="F23" s="437"/>
      <c r="G23" s="156">
        <v>95187000</v>
      </c>
      <c r="H23" s="157"/>
      <c r="I23" s="157"/>
      <c r="J23" s="157"/>
    </row>
    <row r="24" spans="1:15">
      <c r="B24" s="35">
        <v>2012</v>
      </c>
      <c r="C24" s="438">
        <v>2.3E-2</v>
      </c>
      <c r="D24" s="439"/>
      <c r="E24" s="436">
        <v>115600000</v>
      </c>
      <c r="F24" s="437"/>
      <c r="G24" s="444">
        <f>E23*1.023</f>
        <v>112898279.99999999</v>
      </c>
      <c r="H24" s="445"/>
      <c r="I24" s="445"/>
      <c r="J24" s="445"/>
      <c r="K24" s="34"/>
    </row>
    <row r="25" spans="1:15">
      <c r="B25" s="35">
        <v>2013</v>
      </c>
      <c r="C25" s="438">
        <f>(E25/E24)-1</f>
        <v>4.4982698961937739E-2</v>
      </c>
      <c r="D25" s="439"/>
      <c r="E25" s="436">
        <v>120800000</v>
      </c>
      <c r="F25" s="437"/>
      <c r="G25" s="444">
        <f>E24*1.045</f>
        <v>120801999.99999999</v>
      </c>
      <c r="H25" s="445"/>
      <c r="I25" s="445"/>
      <c r="J25" s="445"/>
      <c r="K25" s="34"/>
    </row>
    <row r="26" spans="1:15">
      <c r="B26" s="35">
        <v>2014</v>
      </c>
      <c r="C26" s="438">
        <f>(E26/E25)-1</f>
        <v>4.4950331125827914E-2</v>
      </c>
      <c r="D26" s="439"/>
      <c r="E26" s="436">
        <v>126230000</v>
      </c>
      <c r="F26" s="437"/>
      <c r="G26" s="444">
        <f>E25*1.045</f>
        <v>126235999.99999999</v>
      </c>
      <c r="H26" s="445"/>
      <c r="I26" s="445"/>
      <c r="J26" s="445"/>
      <c r="K26" s="34"/>
    </row>
    <row r="27" spans="1:15">
      <c r="B27" s="35">
        <v>2015</v>
      </c>
      <c r="C27" s="438">
        <v>0.05</v>
      </c>
      <c r="D27" s="439"/>
      <c r="E27" s="436">
        <v>132550000</v>
      </c>
      <c r="F27" s="437"/>
      <c r="G27" s="444">
        <f>E26*1.05</f>
        <v>132541500</v>
      </c>
      <c r="H27" s="445"/>
      <c r="I27" s="445"/>
      <c r="J27" s="445"/>
      <c r="K27" s="34"/>
    </row>
    <row r="28" spans="1:15" ht="13.5" thickBot="1">
      <c r="B28" s="36">
        <v>2016</v>
      </c>
      <c r="C28" s="440">
        <v>4.4999999999999998E-2</v>
      </c>
      <c r="D28" s="440"/>
      <c r="E28" s="442">
        <v>138500000</v>
      </c>
      <c r="F28" s="443"/>
      <c r="G28" s="444">
        <f>E27*1.045</f>
        <v>138514750</v>
      </c>
      <c r="H28" s="445"/>
      <c r="I28" s="445"/>
      <c r="J28" s="445"/>
      <c r="K28" s="34"/>
    </row>
    <row r="29" spans="1:15" ht="13.5">
      <c r="A29" s="16"/>
      <c r="B29" s="37" t="s">
        <v>231</v>
      </c>
      <c r="C29" s="38"/>
      <c r="D29" s="38"/>
      <c r="E29" s="38"/>
      <c r="F29" s="38"/>
      <c r="G29" s="158"/>
      <c r="H29" s="158"/>
      <c r="I29" s="159"/>
      <c r="J29" s="157"/>
    </row>
  </sheetData>
  <mergeCells count="35">
    <mergeCell ref="A1:J1"/>
    <mergeCell ref="G22:J22"/>
    <mergeCell ref="A7:J7"/>
    <mergeCell ref="A8:D8"/>
    <mergeCell ref="A2:J2"/>
    <mergeCell ref="A9:A10"/>
    <mergeCell ref="A4:J4"/>
    <mergeCell ref="A5:J5"/>
    <mergeCell ref="H9:J9"/>
    <mergeCell ref="A3:J3"/>
    <mergeCell ref="A6:J6"/>
    <mergeCell ref="E8:J8"/>
    <mergeCell ref="B9:D9"/>
    <mergeCell ref="E9:G9"/>
    <mergeCell ref="A20:J20"/>
    <mergeCell ref="A21:J21"/>
    <mergeCell ref="G28:J28"/>
    <mergeCell ref="G24:J24"/>
    <mergeCell ref="G25:J25"/>
    <mergeCell ref="G27:J27"/>
    <mergeCell ref="G26:J26"/>
    <mergeCell ref="E22:F22"/>
    <mergeCell ref="E23:F23"/>
    <mergeCell ref="C26:D26"/>
    <mergeCell ref="E26:F26"/>
    <mergeCell ref="C28:D28"/>
    <mergeCell ref="C22:D22"/>
    <mergeCell ref="C25:D25"/>
    <mergeCell ref="C27:D27"/>
    <mergeCell ref="C24:D24"/>
    <mergeCell ref="E28:F28"/>
    <mergeCell ref="E27:F27"/>
    <mergeCell ref="E25:F25"/>
    <mergeCell ref="C23:D23"/>
    <mergeCell ref="E24:F24"/>
  </mergeCells>
  <phoneticPr fontId="0" type="noConversion"/>
  <printOptions horizontalCentered="1"/>
  <pageMargins left="0.39370078740157483" right="0.39370078740157483" top="0.19685039370078741" bottom="0.4" header="0.27" footer="0.28999999999999998"/>
  <pageSetup paperSize="9" scale="87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zoomScaleNormal="100" workbookViewId="0">
      <selection activeCell="A2" sqref="A2:G2"/>
    </sheetView>
  </sheetViews>
  <sheetFormatPr defaultRowHeight="12.75"/>
  <cols>
    <col min="1" max="1" width="38.5703125" style="1" customWidth="1"/>
    <col min="2" max="2" width="17" style="1" customWidth="1"/>
    <col min="3" max="3" width="8.140625" style="1" customWidth="1"/>
    <col min="4" max="4" width="17" style="1" customWidth="1"/>
    <col min="5" max="5" width="8.140625" style="1" customWidth="1"/>
    <col min="6" max="7" width="11.85546875" style="1" customWidth="1"/>
    <col min="8" max="9" width="15.7109375" style="1" customWidth="1"/>
    <col min="10" max="10" width="18.28515625" style="1" customWidth="1"/>
    <col min="11" max="16384" width="9.140625" style="1"/>
  </cols>
  <sheetData>
    <row r="1" spans="1:10">
      <c r="A1" s="47" t="s">
        <v>57</v>
      </c>
    </row>
    <row r="2" spans="1:10" ht="98.25" customHeight="1">
      <c r="A2" s="464" t="s">
        <v>371</v>
      </c>
      <c r="B2" s="464"/>
      <c r="C2" s="464"/>
      <c r="D2" s="464"/>
      <c r="E2" s="464"/>
      <c r="F2" s="464"/>
      <c r="G2" s="464"/>
      <c r="H2" s="3"/>
      <c r="I2" s="3"/>
      <c r="J2" s="3"/>
    </row>
    <row r="3" spans="1:10" s="42" customFormat="1" ht="24" customHeight="1">
      <c r="A3" s="465" t="s">
        <v>369</v>
      </c>
      <c r="B3" s="465"/>
      <c r="C3" s="465"/>
      <c r="D3" s="465"/>
      <c r="E3" s="465"/>
      <c r="F3" s="465"/>
      <c r="G3" s="465"/>
      <c r="H3" s="41"/>
      <c r="I3" s="41"/>
      <c r="J3" s="41"/>
    </row>
    <row r="4" spans="1:10" s="42" customFormat="1" ht="19.5" customHeight="1">
      <c r="A4" s="453" t="s">
        <v>334</v>
      </c>
      <c r="B4" s="453"/>
      <c r="C4" s="453"/>
      <c r="D4" s="453"/>
      <c r="E4" s="453"/>
      <c r="F4" s="453"/>
      <c r="G4" s="453"/>
      <c r="H4" s="44"/>
      <c r="I4" s="44"/>
      <c r="J4" s="44"/>
    </row>
    <row r="5" spans="1:10" s="42" customFormat="1" ht="17.25" customHeight="1">
      <c r="A5" s="454" t="s">
        <v>6</v>
      </c>
      <c r="B5" s="454"/>
      <c r="C5" s="454"/>
      <c r="D5" s="454"/>
      <c r="E5" s="454"/>
      <c r="F5" s="454"/>
      <c r="G5" s="454"/>
    </row>
    <row r="6" spans="1:10" s="42" customFormat="1" ht="17.25" customHeight="1">
      <c r="A6" s="454" t="s">
        <v>58</v>
      </c>
      <c r="B6" s="454"/>
      <c r="C6" s="454"/>
      <c r="D6" s="454"/>
      <c r="E6" s="454"/>
      <c r="F6" s="454"/>
      <c r="G6" s="454"/>
    </row>
    <row r="7" spans="1:10">
      <c r="A7" s="448"/>
      <c r="B7" s="448"/>
      <c r="C7" s="448"/>
      <c r="D7" s="448"/>
      <c r="E7" s="448"/>
      <c r="F7" s="448"/>
      <c r="G7" s="448"/>
      <c r="H7" s="5"/>
    </row>
    <row r="8" spans="1:10" ht="39.75" customHeight="1" thickBot="1">
      <c r="A8" s="449" t="s">
        <v>59</v>
      </c>
      <c r="B8" s="449"/>
      <c r="C8" s="449"/>
      <c r="D8" s="449"/>
      <c r="E8" s="459" t="s">
        <v>8</v>
      </c>
      <c r="F8" s="459"/>
      <c r="G8" s="459"/>
      <c r="I8" s="5"/>
      <c r="J8" s="5"/>
    </row>
    <row r="9" spans="1:10" ht="20.25" customHeight="1">
      <c r="A9" s="469" t="s">
        <v>0</v>
      </c>
      <c r="B9" s="471" t="s">
        <v>336</v>
      </c>
      <c r="C9" s="466" t="s">
        <v>10</v>
      </c>
      <c r="D9" s="466" t="s">
        <v>337</v>
      </c>
      <c r="E9" s="466" t="s">
        <v>10</v>
      </c>
      <c r="F9" s="456" t="s">
        <v>60</v>
      </c>
      <c r="G9" s="457"/>
      <c r="H9" s="6"/>
      <c r="I9" s="6"/>
      <c r="J9" s="6"/>
    </row>
    <row r="10" spans="1:10" ht="29.25" customHeight="1" thickBot="1">
      <c r="A10" s="470"/>
      <c r="B10" s="472"/>
      <c r="C10" s="467"/>
      <c r="D10" s="467"/>
      <c r="E10" s="467"/>
      <c r="F10" s="48" t="s">
        <v>175</v>
      </c>
      <c r="G10" s="49" t="s">
        <v>176</v>
      </c>
      <c r="H10" s="6"/>
      <c r="I10" s="6"/>
      <c r="J10" s="6"/>
    </row>
    <row r="11" spans="1:10" ht="13.5" customHeight="1">
      <c r="A11" s="12" t="s">
        <v>11</v>
      </c>
      <c r="B11" s="50">
        <f>'3-Comparação'!C11</f>
        <v>22000</v>
      </c>
      <c r="C11" s="51">
        <f t="shared" ref="C11:C18" si="0">(B11/65162340)*100</f>
        <v>3.3761832371274572E-2</v>
      </c>
      <c r="D11" s="52">
        <f>'Memo Calc Rec'!C31</f>
        <v>21880</v>
      </c>
      <c r="E11" s="51">
        <f t="shared" ref="E11:E18" si="1">(D11/65162340)*100</f>
        <v>3.3577676921976711E-2</v>
      </c>
      <c r="F11" s="52">
        <f>D11-B11</f>
        <v>-120</v>
      </c>
      <c r="G11" s="53">
        <f>(F11/B11)*100</f>
        <v>-0.54545454545454553</v>
      </c>
      <c r="H11" s="18"/>
      <c r="I11" s="18"/>
      <c r="J11" s="18"/>
    </row>
    <row r="12" spans="1:10" ht="13.5" customHeight="1">
      <c r="A12" s="19" t="s">
        <v>195</v>
      </c>
      <c r="B12" s="54">
        <f>'3-Comparação'!C12</f>
        <v>21760</v>
      </c>
      <c r="C12" s="55">
        <f t="shared" si="0"/>
        <v>3.3393521472678857E-2</v>
      </c>
      <c r="D12" s="56">
        <f>'Memo Calc RP'!C27</f>
        <v>21760</v>
      </c>
      <c r="E12" s="55">
        <f t="shared" si="1"/>
        <v>3.3393521472678857E-2</v>
      </c>
      <c r="F12" s="57">
        <f t="shared" ref="F12:F18" si="2">D12-B12</f>
        <v>0</v>
      </c>
      <c r="G12" s="58">
        <f t="shared" ref="G12:G18" si="3">(F12/B12)*100</f>
        <v>0</v>
      </c>
      <c r="H12" s="18"/>
      <c r="I12" s="5"/>
      <c r="J12" s="5"/>
    </row>
    <row r="13" spans="1:10" ht="13.5" customHeight="1">
      <c r="A13" s="19" t="s">
        <v>12</v>
      </c>
      <c r="B13" s="54">
        <f>'3-Comparação'!C13</f>
        <v>22000</v>
      </c>
      <c r="C13" s="55">
        <f t="shared" si="0"/>
        <v>3.3761832371274572E-2</v>
      </c>
      <c r="D13" s="59">
        <f>'Memo Calc Desp'!C20</f>
        <v>21800</v>
      </c>
      <c r="E13" s="55">
        <f t="shared" si="1"/>
        <v>3.3454906622444804E-2</v>
      </c>
      <c r="F13" s="57">
        <f t="shared" si="2"/>
        <v>-200</v>
      </c>
      <c r="G13" s="58">
        <f t="shared" si="3"/>
        <v>-0.90909090909090906</v>
      </c>
      <c r="H13" s="60"/>
      <c r="I13" s="5"/>
      <c r="J13" s="5"/>
    </row>
    <row r="14" spans="1:10" ht="13.5" customHeight="1">
      <c r="A14" s="19" t="s">
        <v>196</v>
      </c>
      <c r="B14" s="54">
        <f>'3-Comparação'!C14</f>
        <v>21750</v>
      </c>
      <c r="C14" s="55">
        <f t="shared" si="0"/>
        <v>3.3378175185237363E-2</v>
      </c>
      <c r="D14" s="59">
        <f>'Memo Calc RP'!C40</f>
        <v>21550</v>
      </c>
      <c r="E14" s="55">
        <f t="shared" si="1"/>
        <v>3.3071249436407595E-2</v>
      </c>
      <c r="F14" s="57">
        <f t="shared" si="2"/>
        <v>-200</v>
      </c>
      <c r="G14" s="58">
        <f t="shared" si="3"/>
        <v>-0.91954022988505746</v>
      </c>
      <c r="H14" s="60"/>
      <c r="I14" s="5"/>
      <c r="J14" s="5"/>
    </row>
    <row r="15" spans="1:10" ht="13.5" customHeight="1">
      <c r="A15" s="26" t="s">
        <v>168</v>
      </c>
      <c r="B15" s="54">
        <f>'3-Comparação'!C15</f>
        <v>10</v>
      </c>
      <c r="C15" s="55">
        <f t="shared" si="0"/>
        <v>1.5346287441488443E-5</v>
      </c>
      <c r="D15" s="59">
        <f>'Memo Calc RP'!C42</f>
        <v>210</v>
      </c>
      <c r="E15" s="55">
        <f t="shared" si="1"/>
        <v>3.2227203627125729E-4</v>
      </c>
      <c r="F15" s="57">
        <f t="shared" si="2"/>
        <v>200</v>
      </c>
      <c r="G15" s="61">
        <f t="shared" si="3"/>
        <v>2000</v>
      </c>
      <c r="H15" s="60"/>
      <c r="I15" s="5"/>
      <c r="J15" s="5"/>
    </row>
    <row r="16" spans="1:10" ht="13.5" customHeight="1">
      <c r="A16" s="26" t="s">
        <v>13</v>
      </c>
      <c r="B16" s="54">
        <f>'3-Comparação'!C16</f>
        <v>0</v>
      </c>
      <c r="C16" s="55">
        <f t="shared" si="0"/>
        <v>0</v>
      </c>
      <c r="D16" s="59">
        <f>'Memo Calc RN'!C21</f>
        <v>0</v>
      </c>
      <c r="E16" s="55">
        <f t="shared" si="1"/>
        <v>0</v>
      </c>
      <c r="F16" s="57">
        <f t="shared" si="2"/>
        <v>0</v>
      </c>
      <c r="G16" s="61" t="e">
        <f t="shared" si="3"/>
        <v>#DIV/0!</v>
      </c>
      <c r="H16" s="60"/>
      <c r="I16" s="5"/>
      <c r="J16" s="5"/>
    </row>
    <row r="17" spans="1:10" ht="13.5" customHeight="1">
      <c r="A17" s="26" t="s">
        <v>14</v>
      </c>
      <c r="B17" s="54">
        <f>'3-Comparação'!C17</f>
        <v>5390</v>
      </c>
      <c r="C17" s="55">
        <f t="shared" si="0"/>
        <v>8.2716489309622703E-3</v>
      </c>
      <c r="D17" s="59">
        <f>'Memo Calc Dívida'!C10</f>
        <v>5390</v>
      </c>
      <c r="E17" s="55">
        <f t="shared" si="1"/>
        <v>8.2716489309622703E-3</v>
      </c>
      <c r="F17" s="57">
        <f t="shared" si="2"/>
        <v>0</v>
      </c>
      <c r="G17" s="61">
        <f t="shared" si="3"/>
        <v>0</v>
      </c>
      <c r="H17" s="60"/>
      <c r="I17" s="5"/>
      <c r="J17" s="5"/>
    </row>
    <row r="18" spans="1:10" ht="13.5" thickBot="1">
      <c r="A18" s="27" t="s">
        <v>15</v>
      </c>
      <c r="B18" s="62">
        <f>'3-Comparação'!C18</f>
        <v>5390</v>
      </c>
      <c r="C18" s="55">
        <f t="shared" si="0"/>
        <v>8.2716489309622703E-3</v>
      </c>
      <c r="D18" s="63">
        <f>'Memo Calc Dívida'!C17</f>
        <v>5390</v>
      </c>
      <c r="E18" s="55">
        <f t="shared" si="1"/>
        <v>8.2716489309622703E-3</v>
      </c>
      <c r="F18" s="64">
        <f t="shared" si="2"/>
        <v>0</v>
      </c>
      <c r="G18" s="61">
        <f t="shared" si="3"/>
        <v>0</v>
      </c>
      <c r="H18" s="5"/>
      <c r="I18" s="5"/>
      <c r="J18" s="5"/>
    </row>
    <row r="19" spans="1:10" ht="15" customHeight="1">
      <c r="A19" s="468" t="s">
        <v>101</v>
      </c>
      <c r="B19" s="468"/>
      <c r="C19" s="468"/>
      <c r="D19" s="468"/>
      <c r="E19" s="468"/>
      <c r="F19" s="468"/>
      <c r="G19" s="468"/>
    </row>
    <row r="20" spans="1:10" ht="30.75" customHeight="1">
      <c r="A20" s="462" t="s">
        <v>342</v>
      </c>
      <c r="B20" s="462"/>
      <c r="C20" s="462"/>
      <c r="D20" s="462"/>
      <c r="E20" s="462"/>
      <c r="F20" s="462"/>
      <c r="G20" s="462"/>
      <c r="H20" s="65"/>
      <c r="I20" s="65"/>
      <c r="J20" s="65"/>
    </row>
    <row r="21" spans="1:10" ht="28.5" customHeight="1">
      <c r="A21" s="462"/>
      <c r="B21" s="462"/>
      <c r="C21" s="462"/>
      <c r="D21" s="462"/>
      <c r="E21" s="462"/>
      <c r="F21" s="462"/>
      <c r="G21" s="462"/>
    </row>
  </sheetData>
  <mergeCells count="17">
    <mergeCell ref="A21:G21"/>
    <mergeCell ref="A20:G20"/>
    <mergeCell ref="E9:E10"/>
    <mergeCell ref="F9:G9"/>
    <mergeCell ref="A19:G19"/>
    <mergeCell ref="A9:A10"/>
    <mergeCell ref="B9:B10"/>
    <mergeCell ref="C9:C10"/>
    <mergeCell ref="D9:D10"/>
    <mergeCell ref="A7:G7"/>
    <mergeCell ref="E8:G8"/>
    <mergeCell ref="A8:D8"/>
    <mergeCell ref="A2:G2"/>
    <mergeCell ref="A4:G4"/>
    <mergeCell ref="A5:G5"/>
    <mergeCell ref="A6:G6"/>
    <mergeCell ref="A3:G3"/>
  </mergeCells>
  <phoneticPr fontId="0" type="noConversion"/>
  <printOptions horizontalCentered="1"/>
  <pageMargins left="0.39370078740157483" right="0.39370078740157483" top="0.19685039370078741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zoomScaleNormal="100" zoomScaleSheetLayoutView="70" workbookViewId="0">
      <selection activeCell="N5" sqref="N5"/>
    </sheetView>
  </sheetViews>
  <sheetFormatPr defaultRowHeight="12.75"/>
  <cols>
    <col min="1" max="1" width="32.42578125" style="1" customWidth="1"/>
    <col min="2" max="5" width="11" style="1" customWidth="1"/>
    <col min="6" max="6" width="9.85546875" style="1" customWidth="1"/>
    <col min="7" max="7" width="11" style="1" customWidth="1"/>
    <col min="8" max="8" width="12.42578125" style="1" customWidth="1"/>
    <col min="9" max="9" width="11" style="1" customWidth="1"/>
    <col min="10" max="10" width="8.5703125" style="1" customWidth="1"/>
    <col min="11" max="11" width="11.140625" style="1" customWidth="1"/>
    <col min="12" max="12" width="8.5703125" style="1" customWidth="1"/>
    <col min="13" max="14" width="15.7109375" style="1" customWidth="1"/>
    <col min="15" max="15" width="18.28515625" style="1" customWidth="1"/>
    <col min="16" max="16384" width="9.140625" style="1"/>
  </cols>
  <sheetData>
    <row r="1" spans="1:15">
      <c r="A1" s="47" t="s">
        <v>61</v>
      </c>
    </row>
    <row r="2" spans="1:15" ht="100.5" customHeight="1">
      <c r="A2" s="464" t="s">
        <v>372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3"/>
      <c r="N2" s="3"/>
      <c r="O2" s="3"/>
    </row>
    <row r="3" spans="1:15" s="42" customFormat="1" ht="25.5" customHeight="1">
      <c r="A3" s="465" t="s">
        <v>369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1"/>
      <c r="N3" s="41"/>
      <c r="O3" s="41"/>
    </row>
    <row r="4" spans="1:15" s="42" customFormat="1" ht="19.5" customHeight="1">
      <c r="A4" s="453" t="s">
        <v>334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4"/>
      <c r="N4" s="44"/>
      <c r="O4" s="44"/>
    </row>
    <row r="5" spans="1:15" s="42" customFormat="1" ht="17.25" customHeight="1">
      <c r="A5" s="454" t="s">
        <v>6</v>
      </c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</row>
    <row r="6" spans="1:15" s="42" customFormat="1" ht="17.25" customHeight="1">
      <c r="A6" s="454" t="s">
        <v>17</v>
      </c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</row>
    <row r="7" spans="1:15">
      <c r="A7" s="473"/>
      <c r="B7" s="473"/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5"/>
    </row>
    <row r="8" spans="1:15" ht="39.75" customHeight="1" thickBot="1">
      <c r="A8" s="449" t="s">
        <v>18</v>
      </c>
      <c r="B8" s="449"/>
      <c r="C8" s="449"/>
      <c r="D8" s="449"/>
      <c r="E8" s="459" t="s">
        <v>8</v>
      </c>
      <c r="F8" s="459"/>
      <c r="G8" s="459"/>
      <c r="H8" s="459"/>
      <c r="I8" s="459"/>
      <c r="J8" s="459"/>
      <c r="K8" s="459"/>
      <c r="L8" s="459"/>
      <c r="N8" s="5"/>
      <c r="O8" s="5"/>
    </row>
    <row r="9" spans="1:15" ht="13.5" customHeight="1">
      <c r="A9" s="469" t="s">
        <v>0</v>
      </c>
      <c r="B9" s="476" t="s">
        <v>16</v>
      </c>
      <c r="C9" s="477"/>
      <c r="D9" s="477"/>
      <c r="E9" s="477"/>
      <c r="F9" s="477"/>
      <c r="G9" s="477"/>
      <c r="H9" s="477"/>
      <c r="I9" s="477"/>
      <c r="J9" s="477"/>
      <c r="K9" s="477"/>
      <c r="L9" s="477"/>
      <c r="M9" s="6"/>
      <c r="N9" s="6"/>
      <c r="O9" s="6"/>
    </row>
    <row r="10" spans="1:15" ht="27.75" customHeight="1" thickBot="1">
      <c r="A10" s="470"/>
      <c r="B10" s="160">
        <v>2011</v>
      </c>
      <c r="C10" s="48">
        <v>2012</v>
      </c>
      <c r="D10" s="161" t="s">
        <v>2</v>
      </c>
      <c r="E10" s="48">
        <v>2013</v>
      </c>
      <c r="F10" s="48" t="s">
        <v>2</v>
      </c>
      <c r="G10" s="48">
        <v>2014</v>
      </c>
      <c r="H10" s="48" t="s">
        <v>2</v>
      </c>
      <c r="I10" s="48">
        <v>2015</v>
      </c>
      <c r="J10" s="48" t="s">
        <v>2</v>
      </c>
      <c r="K10" s="48">
        <v>2016</v>
      </c>
      <c r="L10" s="49" t="s">
        <v>2</v>
      </c>
      <c r="M10" s="6"/>
      <c r="N10" s="6"/>
      <c r="O10" s="6"/>
    </row>
    <row r="11" spans="1:15" ht="13.5" customHeight="1">
      <c r="A11" s="12" t="s">
        <v>11</v>
      </c>
      <c r="B11" s="162">
        <v>19130</v>
      </c>
      <c r="C11" s="163">
        <v>22000</v>
      </c>
      <c r="D11" s="164">
        <f>(C11/B11-1)*100</f>
        <v>15.00261369576581</v>
      </c>
      <c r="E11" s="165">
        <v>25991</v>
      </c>
      <c r="F11" s="164">
        <f t="shared" ref="F11:F18" si="0">(E11/C11-1)*100</f>
        <v>18.140909090909084</v>
      </c>
      <c r="G11" s="166">
        <f>'1-Metas Fiscais'!B11</f>
        <v>27807.382352240005</v>
      </c>
      <c r="H11" s="167">
        <f t="shared" ref="H11:H18" si="1">(G11/E11-1)*100</f>
        <v>6.9885050680620342</v>
      </c>
      <c r="I11" s="166">
        <f>'1-Metas Fiscais'!E11</f>
        <v>30533.0888017588</v>
      </c>
      <c r="J11" s="167">
        <f>(I11/G11-1)*100</f>
        <v>9.8020964900323637</v>
      </c>
      <c r="K11" s="168">
        <f>'1-Metas Fiscais'!H11</f>
        <v>33529.099057280961</v>
      </c>
      <c r="L11" s="169">
        <f t="shared" ref="L11:L18" si="2">(K11/I11-1)*100</f>
        <v>9.8123392460365277</v>
      </c>
      <c r="M11" s="18"/>
      <c r="N11" s="18"/>
      <c r="O11" s="18"/>
    </row>
    <row r="12" spans="1:15" ht="13.5" customHeight="1">
      <c r="A12" s="19" t="s">
        <v>195</v>
      </c>
      <c r="B12" s="170">
        <v>19037</v>
      </c>
      <c r="C12" s="171">
        <v>21760</v>
      </c>
      <c r="D12" s="172">
        <f t="shared" ref="D12:D18" si="3">(C12/B12-1)*100</f>
        <v>14.303724326311929</v>
      </c>
      <c r="E12" s="173">
        <v>25427</v>
      </c>
      <c r="F12" s="172">
        <f t="shared" si="0"/>
        <v>16.852022058823522</v>
      </c>
      <c r="G12" s="174">
        <f>'1-Metas Fiscais'!B12</f>
        <v>27532.404387440005</v>
      </c>
      <c r="H12" s="175">
        <f t="shared" si="1"/>
        <v>8.2801918725764256</v>
      </c>
      <c r="I12" s="174">
        <f>'1-Metas Fiscais'!E12</f>
        <v>30231.987930302803</v>
      </c>
      <c r="J12" s="175">
        <f t="shared" ref="J12:J18" si="4">(I12/G12-1)*100</f>
        <v>9.8051136576154505</v>
      </c>
      <c r="K12" s="176">
        <f>'1-Metas Fiscais'!H12</f>
        <v>33199.393603036646</v>
      </c>
      <c r="L12" s="177">
        <f t="shared" si="2"/>
        <v>9.815450044419638</v>
      </c>
      <c r="M12" s="18"/>
      <c r="N12" s="5"/>
      <c r="O12" s="5"/>
    </row>
    <row r="13" spans="1:15" ht="13.5" customHeight="1">
      <c r="A13" s="19" t="s">
        <v>12</v>
      </c>
      <c r="B13" s="178">
        <v>17949</v>
      </c>
      <c r="C13" s="179">
        <v>22000</v>
      </c>
      <c r="D13" s="172">
        <f t="shared" si="3"/>
        <v>22.569502479246761</v>
      </c>
      <c r="E13" s="180">
        <v>25407</v>
      </c>
      <c r="F13" s="172">
        <f t="shared" si="0"/>
        <v>15.486363636363642</v>
      </c>
      <c r="G13" s="174">
        <f>'1-Metas Fiscais'!B13</f>
        <v>27402.114240866402</v>
      </c>
      <c r="H13" s="175">
        <f t="shared" si="1"/>
        <v>7.8526163689786266</v>
      </c>
      <c r="I13" s="174">
        <f>'1-Metas Fiscais'!E13</f>
        <v>30277.658678382708</v>
      </c>
      <c r="J13" s="175">
        <f t="shared" si="4"/>
        <v>10.493877998756162</v>
      </c>
      <c r="K13" s="176">
        <f>'1-Metas Fiscais'!H13</f>
        <v>33304.995623211449</v>
      </c>
      <c r="L13" s="177">
        <f t="shared" si="2"/>
        <v>9.998583367974101</v>
      </c>
      <c r="M13" s="25"/>
      <c r="N13" s="5"/>
      <c r="O13" s="5"/>
    </row>
    <row r="14" spans="1:15" ht="13.5" customHeight="1">
      <c r="A14" s="19" t="s">
        <v>196</v>
      </c>
      <c r="B14" s="178">
        <v>17949</v>
      </c>
      <c r="C14" s="179">
        <v>21750</v>
      </c>
      <c r="D14" s="172">
        <f t="shared" si="3"/>
        <v>21.176667223800759</v>
      </c>
      <c r="E14" s="180">
        <v>25143</v>
      </c>
      <c r="F14" s="172">
        <f t="shared" si="0"/>
        <v>15.599999999999991</v>
      </c>
      <c r="G14" s="174">
        <f>'1-Metas Fiscais'!B14</f>
        <v>30922.536200000002</v>
      </c>
      <c r="H14" s="175">
        <f t="shared" si="1"/>
        <v>22.986661098516503</v>
      </c>
      <c r="I14" s="174">
        <f>'1-Metas Fiscais'!E14</f>
        <v>29936.997229391989</v>
      </c>
      <c r="J14" s="175">
        <f t="shared" si="4"/>
        <v>-3.1871220530999445</v>
      </c>
      <c r="K14" s="176">
        <f>'1-Metas Fiscais'!H14</f>
        <v>32930.268029321662</v>
      </c>
      <c r="L14" s="177">
        <f t="shared" si="2"/>
        <v>9.9985672477228107</v>
      </c>
      <c r="M14" s="25"/>
      <c r="N14" s="5"/>
      <c r="O14" s="5"/>
    </row>
    <row r="15" spans="1:15" ht="13.5" customHeight="1">
      <c r="A15" s="26" t="s">
        <v>168</v>
      </c>
      <c r="B15" s="181">
        <v>1088</v>
      </c>
      <c r="C15" s="182">
        <v>10</v>
      </c>
      <c r="D15" s="172">
        <f t="shared" si="3"/>
        <v>-99.080882352941174</v>
      </c>
      <c r="E15" s="183">
        <v>285</v>
      </c>
      <c r="F15" s="172">
        <f t="shared" si="0"/>
        <v>2750</v>
      </c>
      <c r="G15" s="174">
        <f>'1-Metas Fiscais'!B15</f>
        <v>438.58105063760013</v>
      </c>
      <c r="H15" s="175">
        <f t="shared" si="1"/>
        <v>53.888087943017581</v>
      </c>
      <c r="I15" s="174">
        <f>'1-Metas Fiscais'!E15</f>
        <v>294.99070091081376</v>
      </c>
      <c r="J15" s="175">
        <f t="shared" si="4"/>
        <v>-32.739752325832974</v>
      </c>
      <c r="K15" s="176">
        <f>'1-Metas Fiscais'!H15</f>
        <v>269.12557371498406</v>
      </c>
      <c r="L15" s="177">
        <f t="shared" si="2"/>
        <v>-8.7681161189042562</v>
      </c>
      <c r="M15" s="25"/>
      <c r="N15" s="5"/>
      <c r="O15" s="5"/>
    </row>
    <row r="16" spans="1:15" ht="13.5" customHeight="1">
      <c r="A16" s="26" t="s">
        <v>13</v>
      </c>
      <c r="B16" s="178">
        <v>250</v>
      </c>
      <c r="C16" s="179">
        <v>0</v>
      </c>
      <c r="D16" s="172">
        <f t="shared" si="3"/>
        <v>-100</v>
      </c>
      <c r="E16" s="184">
        <v>0</v>
      </c>
      <c r="F16" s="172">
        <v>0</v>
      </c>
      <c r="G16" s="174">
        <f>'1-Metas Fiscais'!B16</f>
        <v>-364.44221095392368</v>
      </c>
      <c r="H16" s="175">
        <v>0</v>
      </c>
      <c r="I16" s="174">
        <f>'1-Metas Fiscais'!E16</f>
        <v>-442.45211044684947</v>
      </c>
      <c r="J16" s="175">
        <f t="shared" si="4"/>
        <v>21.405286530540923</v>
      </c>
      <c r="K16" s="176">
        <f>'1-Metas Fiscais'!H16</f>
        <v>-438.50745541695824</v>
      </c>
      <c r="L16" s="177">
        <f t="shared" si="2"/>
        <v>-0.89154395170754075</v>
      </c>
      <c r="M16" s="25"/>
      <c r="N16" s="5"/>
      <c r="O16" s="5"/>
    </row>
    <row r="17" spans="1:15" ht="13.5" customHeight="1">
      <c r="A17" s="26" t="s">
        <v>14</v>
      </c>
      <c r="B17" s="178">
        <v>5390</v>
      </c>
      <c r="C17" s="179">
        <v>5390</v>
      </c>
      <c r="D17" s="172">
        <f t="shared" si="3"/>
        <v>0</v>
      </c>
      <c r="E17" s="180">
        <v>5390</v>
      </c>
      <c r="F17" s="172">
        <f t="shared" si="0"/>
        <v>0</v>
      </c>
      <c r="G17" s="174">
        <f>'1-Metas Fiscais'!B17</f>
        <v>4707</v>
      </c>
      <c r="H17" s="175">
        <f t="shared" si="1"/>
        <v>-12.671614100185524</v>
      </c>
      <c r="I17" s="174">
        <f>'1-Metas Fiscais'!E17</f>
        <v>4288</v>
      </c>
      <c r="J17" s="175">
        <f t="shared" si="4"/>
        <v>-8.9016358614828928</v>
      </c>
      <c r="K17" s="176">
        <f>'1-Metas Fiscais'!H17</f>
        <v>3874</v>
      </c>
      <c r="L17" s="177">
        <f t="shared" si="2"/>
        <v>-9.6548507462686608</v>
      </c>
      <c r="M17" s="25"/>
      <c r="N17" s="5"/>
      <c r="O17" s="5"/>
    </row>
    <row r="18" spans="1:15" ht="13.5" thickBot="1">
      <c r="A18" s="27" t="s">
        <v>15</v>
      </c>
      <c r="B18" s="185">
        <v>5390</v>
      </c>
      <c r="C18" s="186">
        <v>5390</v>
      </c>
      <c r="D18" s="187">
        <f t="shared" si="3"/>
        <v>0</v>
      </c>
      <c r="E18" s="188">
        <v>5390</v>
      </c>
      <c r="F18" s="187">
        <f t="shared" si="0"/>
        <v>0</v>
      </c>
      <c r="G18" s="189">
        <f>'1-Metas Fiscais'!B18</f>
        <v>4185.8419900700037</v>
      </c>
      <c r="H18" s="190">
        <f t="shared" si="1"/>
        <v>-22.340593876252246</v>
      </c>
      <c r="I18" s="189">
        <f>'1-Metas Fiscais'!E18</f>
        <v>3743.3898796231542</v>
      </c>
      <c r="J18" s="190">
        <f t="shared" si="4"/>
        <v>-10.570205743467397</v>
      </c>
      <c r="K18" s="191">
        <f>'1-Metas Fiscais'!H18</f>
        <v>3304.882424206196</v>
      </c>
      <c r="L18" s="192">
        <f t="shared" si="2"/>
        <v>-11.714180716359223</v>
      </c>
      <c r="M18" s="5"/>
      <c r="N18" s="5"/>
      <c r="O18" s="5"/>
    </row>
    <row r="19" spans="1:15" ht="13.5" thickBot="1">
      <c r="L19" s="193"/>
    </row>
    <row r="20" spans="1:15" ht="13.5" customHeight="1">
      <c r="A20" s="469" t="s">
        <v>0</v>
      </c>
      <c r="B20" s="474" t="s">
        <v>19</v>
      </c>
      <c r="C20" s="475"/>
      <c r="D20" s="475"/>
      <c r="E20" s="475"/>
      <c r="F20" s="475"/>
      <c r="G20" s="475"/>
      <c r="H20" s="475"/>
      <c r="I20" s="475"/>
      <c r="J20" s="475"/>
      <c r="K20" s="475"/>
      <c r="L20" s="475"/>
      <c r="M20" s="6"/>
      <c r="N20" s="6"/>
      <c r="O20" s="6"/>
    </row>
    <row r="21" spans="1:15" ht="27.75" customHeight="1" thickBot="1">
      <c r="A21" s="470"/>
      <c r="B21" s="160">
        <v>2011</v>
      </c>
      <c r="C21" s="48">
        <v>2012</v>
      </c>
      <c r="D21" s="161" t="s">
        <v>2</v>
      </c>
      <c r="E21" s="48">
        <v>2013</v>
      </c>
      <c r="F21" s="48" t="s">
        <v>2</v>
      </c>
      <c r="G21" s="48">
        <v>2014</v>
      </c>
      <c r="H21" s="48" t="s">
        <v>2</v>
      </c>
      <c r="I21" s="48">
        <v>2015</v>
      </c>
      <c r="J21" s="48" t="s">
        <v>2</v>
      </c>
      <c r="K21" s="48">
        <v>2016</v>
      </c>
      <c r="L21" s="49" t="s">
        <v>2</v>
      </c>
      <c r="M21" s="6"/>
      <c r="N21" s="6"/>
      <c r="O21" s="6"/>
    </row>
    <row r="22" spans="1:15" ht="13.5" customHeight="1">
      <c r="A22" s="12" t="s">
        <v>11</v>
      </c>
      <c r="B22" s="162">
        <v>20058</v>
      </c>
      <c r="C22" s="166">
        <v>22000</v>
      </c>
      <c r="D22" s="167">
        <f t="shared" ref="D22:D29" si="5">(C22/B22-1)*100</f>
        <v>9.6819224249675919</v>
      </c>
      <c r="E22" s="166">
        <v>24636</v>
      </c>
      <c r="F22" s="51">
        <f t="shared" ref="F22:F29" si="6">(E22/C22-1)*100</f>
        <v>11.981818181818182</v>
      </c>
      <c r="G22" s="166">
        <f>'1-Metas Fiscais'!C11</f>
        <v>26248.237070266197</v>
      </c>
      <c r="H22" s="167">
        <f t="shared" ref="H22:H29" si="7">(G22/E22-1)*100</f>
        <v>6.5442323034023309</v>
      </c>
      <c r="I22" s="166">
        <f>'1-Metas Fiscais'!F11</f>
        <v>30197.892198357033</v>
      </c>
      <c r="J22" s="167">
        <f>(I22/G22-1)*100</f>
        <v>15.047315815982842</v>
      </c>
      <c r="K22" s="166">
        <f>'1-Metas Fiscais'!I11</f>
        <v>28869.553174858756</v>
      </c>
      <c r="L22" s="169">
        <f>(K22/I22-1)*100</f>
        <v>-4.3987805995629898</v>
      </c>
      <c r="M22" s="18"/>
      <c r="N22" s="18"/>
      <c r="O22" s="18"/>
    </row>
    <row r="23" spans="1:15" ht="13.5" customHeight="1">
      <c r="A23" s="194" t="s">
        <v>195</v>
      </c>
      <c r="B23" s="195">
        <v>19960</v>
      </c>
      <c r="C23" s="174">
        <v>21760</v>
      </c>
      <c r="D23" s="175">
        <f t="shared" si="5"/>
        <v>9.0180360721442874</v>
      </c>
      <c r="E23" s="174">
        <v>24102</v>
      </c>
      <c r="F23" s="55">
        <f t="shared" si="6"/>
        <v>10.762867647058826</v>
      </c>
      <c r="G23" s="174">
        <f>'1-Metas Fiscais'!C12</f>
        <v>25988.676975118</v>
      </c>
      <c r="H23" s="175">
        <f t="shared" si="7"/>
        <v>7.827885549406699</v>
      </c>
      <c r="I23" s="174">
        <f>'1-Metas Fiscais'!F12</f>
        <v>29900.096855209969</v>
      </c>
      <c r="J23" s="175">
        <f t="shared" ref="J23:J28" si="8">(I23/G23-1)*100</f>
        <v>15.050477112924332</v>
      </c>
      <c r="K23" s="174">
        <f>'1-Metas Fiscais'!I12</f>
        <v>28585.666956291239</v>
      </c>
      <c r="L23" s="177">
        <f t="shared" ref="L23:L29" si="9">(K23/I23-1)*100</f>
        <v>-4.3960723782394577</v>
      </c>
      <c r="M23" s="18"/>
      <c r="N23" s="5"/>
      <c r="O23" s="5"/>
    </row>
    <row r="24" spans="1:15" ht="13.5" customHeight="1">
      <c r="A24" s="19" t="s">
        <v>12</v>
      </c>
      <c r="B24" s="196">
        <v>18820</v>
      </c>
      <c r="C24" s="174">
        <v>22000</v>
      </c>
      <c r="D24" s="175">
        <f t="shared" si="5"/>
        <v>16.896918172157282</v>
      </c>
      <c r="E24" s="174">
        <v>24082</v>
      </c>
      <c r="F24" s="55">
        <f t="shared" si="6"/>
        <v>9.463636363636363</v>
      </c>
      <c r="G24" s="174">
        <f>'1-Metas Fiscais'!C13</f>
        <v>25865.692128437233</v>
      </c>
      <c r="H24" s="175">
        <f t="shared" si="7"/>
        <v>7.4067441592776007</v>
      </c>
      <c r="I24" s="174">
        <f>'1-Metas Fiscais'!F13</f>
        <v>29945.266223304028</v>
      </c>
      <c r="J24" s="175">
        <f t="shared" si="8"/>
        <v>15.772143558384165</v>
      </c>
      <c r="K24" s="174">
        <f>'1-Metas Fiscais'!I13</f>
        <v>28676.593441718142</v>
      </c>
      <c r="L24" s="177">
        <f t="shared" si="9"/>
        <v>-4.236638846772312</v>
      </c>
      <c r="M24" s="25"/>
      <c r="N24" s="5"/>
      <c r="O24" s="5"/>
    </row>
    <row r="25" spans="1:15" ht="13.5" customHeight="1">
      <c r="A25" s="19" t="s">
        <v>196</v>
      </c>
      <c r="B25" s="196">
        <v>18820</v>
      </c>
      <c r="C25" s="174">
        <v>21750</v>
      </c>
      <c r="D25" s="175">
        <f t="shared" si="5"/>
        <v>15.568544102019132</v>
      </c>
      <c r="E25" s="174">
        <v>23832</v>
      </c>
      <c r="F25" s="55">
        <f t="shared" si="6"/>
        <v>9.5724137931034505</v>
      </c>
      <c r="G25" s="174">
        <f>'1-Metas Fiscais'!C14</f>
        <v>29188.725882575047</v>
      </c>
      <c r="H25" s="175">
        <f t="shared" si="7"/>
        <v>22.477030390126917</v>
      </c>
      <c r="I25" s="174">
        <f>'1-Metas Fiscais'!F14</f>
        <v>29608.34460428443</v>
      </c>
      <c r="J25" s="175">
        <f t="shared" si="8"/>
        <v>1.4376054761605195</v>
      </c>
      <c r="K25" s="174">
        <f>'1-Metas Fiscais'!I14</f>
        <v>28353.94181963291</v>
      </c>
      <c r="L25" s="177">
        <f t="shared" si="9"/>
        <v>-4.2366528808571164</v>
      </c>
      <c r="M25" s="25"/>
      <c r="N25" s="5"/>
      <c r="O25" s="5"/>
    </row>
    <row r="26" spans="1:15" ht="13.5" customHeight="1">
      <c r="A26" s="26" t="s">
        <v>168</v>
      </c>
      <c r="B26" s="174">
        <v>1141</v>
      </c>
      <c r="C26" s="174">
        <v>10</v>
      </c>
      <c r="D26" s="175">
        <f t="shared" si="5"/>
        <v>-99.123575810692373</v>
      </c>
      <c r="E26" s="174">
        <v>300</v>
      </c>
      <c r="F26" s="176">
        <f t="shared" si="6"/>
        <v>2900</v>
      </c>
      <c r="G26" s="174">
        <f>'1-Metas Fiscais'!C15</f>
        <v>413.99004213479344</v>
      </c>
      <c r="H26" s="175">
        <f t="shared" si="7"/>
        <v>37.996680711597804</v>
      </c>
      <c r="I26" s="174">
        <f>'1-Metas Fiscais'!F15</f>
        <v>291.75225092554024</v>
      </c>
      <c r="J26" s="175">
        <f>(I26/G26-1)*100</f>
        <v>-29.526746725336228</v>
      </c>
      <c r="K26" s="174">
        <f>'1-Metas Fiscais'!I15</f>
        <v>231.72513665832966</v>
      </c>
      <c r="L26" s="177">
        <f t="shared" si="9"/>
        <v>-20.574687625128362</v>
      </c>
      <c r="M26" s="25"/>
      <c r="N26" s="5"/>
      <c r="O26" s="5"/>
    </row>
    <row r="27" spans="1:15" ht="13.5" customHeight="1">
      <c r="A27" s="26" t="s">
        <v>13</v>
      </c>
      <c r="B27" s="197">
        <v>262</v>
      </c>
      <c r="C27" s="174">
        <v>0</v>
      </c>
      <c r="D27" s="175">
        <f t="shared" si="5"/>
        <v>-100</v>
      </c>
      <c r="E27" s="174">
        <v>0</v>
      </c>
      <c r="F27" s="176">
        <v>0</v>
      </c>
      <c r="G27" s="174">
        <f>'1-Metas Fiscais'!C16</f>
        <v>-344.00812814227271</v>
      </c>
      <c r="H27" s="175">
        <v>0</v>
      </c>
      <c r="I27" s="174">
        <f>'1-Metas Fiscais'!F16</f>
        <v>-437.59480807719257</v>
      </c>
      <c r="J27" s="175">
        <f t="shared" si="8"/>
        <v>27.204787410201803</v>
      </c>
      <c r="K27" s="174">
        <f>'1-Metas Fiscais'!I16</f>
        <v>-377.56798296621167</v>
      </c>
      <c r="L27" s="177">
        <f t="shared" si="9"/>
        <v>-13.71744454070215</v>
      </c>
      <c r="M27" s="25"/>
      <c r="N27" s="5"/>
      <c r="O27" s="5"/>
    </row>
    <row r="28" spans="1:15" ht="13.5" customHeight="1">
      <c r="A28" s="26" t="s">
        <v>14</v>
      </c>
      <c r="B28" s="196">
        <v>5651</v>
      </c>
      <c r="C28" s="174">
        <v>5390</v>
      </c>
      <c r="D28" s="175">
        <f t="shared" si="5"/>
        <v>-4.6186515660945009</v>
      </c>
      <c r="E28" s="174">
        <v>5109</v>
      </c>
      <c r="F28" s="176">
        <f t="shared" si="6"/>
        <v>-5.213358070500929</v>
      </c>
      <c r="G28" s="174">
        <f>'1-Metas Fiscais'!C17</f>
        <v>4443.0809892391926</v>
      </c>
      <c r="H28" s="175">
        <f t="shared" si="7"/>
        <v>-13.034233915850601</v>
      </c>
      <c r="I28" s="174">
        <f>'1-Metas Fiscais'!F17</f>
        <v>4240.9257244585096</v>
      </c>
      <c r="J28" s="175">
        <f t="shared" si="8"/>
        <v>-4.5498892608594748</v>
      </c>
      <c r="K28" s="174">
        <f>'1-Metas Fiscais'!I17</f>
        <v>3335.6294127776823</v>
      </c>
      <c r="L28" s="177">
        <f t="shared" si="9"/>
        <v>-21.346667461298619</v>
      </c>
      <c r="M28" s="25"/>
      <c r="N28" s="5"/>
      <c r="O28" s="5"/>
    </row>
    <row r="29" spans="1:15" ht="13.5" thickBot="1">
      <c r="A29" s="27" t="s">
        <v>15</v>
      </c>
      <c r="B29" s="198">
        <v>5651</v>
      </c>
      <c r="C29" s="189">
        <v>5390</v>
      </c>
      <c r="D29" s="190">
        <f t="shared" si="5"/>
        <v>-4.6186515660945009</v>
      </c>
      <c r="E29" s="189">
        <v>5109</v>
      </c>
      <c r="F29" s="191">
        <f t="shared" si="6"/>
        <v>-5.213358070500929</v>
      </c>
      <c r="G29" s="189">
        <f>'1-Metas Fiscais'!C18</f>
        <v>3951.14403442515</v>
      </c>
      <c r="H29" s="190">
        <f t="shared" si="7"/>
        <v>-22.663064505281859</v>
      </c>
      <c r="I29" s="189">
        <f>'1-Metas Fiscais'!F18</f>
        <v>3702.2944116537965</v>
      </c>
      <c r="J29" s="190">
        <f>(I29/G29-1)*100</f>
        <v>-6.2981663184940917</v>
      </c>
      <c r="K29" s="189">
        <f>'1-Metas Fiscais'!I18</f>
        <v>2845.6022250785227</v>
      </c>
      <c r="L29" s="192">
        <f t="shared" si="9"/>
        <v>-23.139493819795753</v>
      </c>
      <c r="M29" s="5"/>
      <c r="N29" s="5"/>
      <c r="O29" s="5"/>
    </row>
    <row r="30" spans="1:15">
      <c r="M30" s="124"/>
    </row>
  </sheetData>
  <mergeCells count="12">
    <mergeCell ref="E8:L8"/>
    <mergeCell ref="A20:A21"/>
    <mergeCell ref="B20:L20"/>
    <mergeCell ref="A9:A10"/>
    <mergeCell ref="B9:L9"/>
    <mergeCell ref="A8:D8"/>
    <mergeCell ref="A7:L7"/>
    <mergeCell ref="A2:L2"/>
    <mergeCell ref="A4:L4"/>
    <mergeCell ref="A5:L5"/>
    <mergeCell ref="A6:L6"/>
    <mergeCell ref="A3:L3"/>
  </mergeCells>
  <phoneticPr fontId="0" type="noConversion"/>
  <printOptions horizontalCentered="1"/>
  <pageMargins left="0.39370078740157483" right="0.39370078740157483" top="0.19685039370078741" bottom="0.98425196850393704" header="0.51181102362204722" footer="0.51181102362204722"/>
  <pageSetup paperSize="9" scale="9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zoomScaleNormal="100" workbookViewId="0">
      <selection activeCell="J5" sqref="J5"/>
    </sheetView>
  </sheetViews>
  <sheetFormatPr defaultRowHeight="12.75"/>
  <cols>
    <col min="1" max="1" width="38.5703125" style="1" customWidth="1"/>
    <col min="2" max="2" width="12.28515625" style="1" customWidth="1"/>
    <col min="3" max="3" width="7" style="1" bestFit="1" customWidth="1"/>
    <col min="4" max="4" width="12.28515625" style="1" customWidth="1"/>
    <col min="5" max="5" width="7" style="1" bestFit="1" customWidth="1"/>
    <col min="6" max="6" width="12.28515625" style="1" customWidth="1"/>
    <col min="7" max="7" width="7" style="1" bestFit="1" customWidth="1"/>
    <col min="8" max="9" width="15.7109375" style="1" customWidth="1"/>
    <col min="10" max="10" width="18.28515625" style="1" customWidth="1"/>
    <col min="11" max="16384" width="9.140625" style="1"/>
  </cols>
  <sheetData>
    <row r="1" spans="1:10">
      <c r="A1" s="47" t="s">
        <v>62</v>
      </c>
    </row>
    <row r="2" spans="1:10" ht="101.25" customHeight="1">
      <c r="A2" s="450" t="s">
        <v>373</v>
      </c>
      <c r="B2" s="450"/>
      <c r="C2" s="450"/>
      <c r="D2" s="450"/>
      <c r="E2" s="450"/>
      <c r="F2" s="450"/>
      <c r="G2" s="450"/>
      <c r="H2" s="3"/>
      <c r="I2" s="3"/>
      <c r="J2" s="3"/>
    </row>
    <row r="3" spans="1:10" s="42" customFormat="1" ht="27" customHeight="1">
      <c r="A3" s="458" t="s">
        <v>369</v>
      </c>
      <c r="B3" s="458"/>
      <c r="C3" s="458"/>
      <c r="D3" s="458"/>
      <c r="E3" s="458"/>
      <c r="F3" s="458"/>
      <c r="G3" s="458"/>
      <c r="H3" s="41"/>
      <c r="I3" s="41"/>
      <c r="J3" s="41"/>
    </row>
    <row r="4" spans="1:10" s="42" customFormat="1" ht="19.5" customHeight="1">
      <c r="A4" s="453" t="s">
        <v>334</v>
      </c>
      <c r="B4" s="453"/>
      <c r="C4" s="453"/>
      <c r="D4" s="453"/>
      <c r="E4" s="453"/>
      <c r="F4" s="453"/>
      <c r="G4" s="453"/>
      <c r="H4" s="44"/>
      <c r="I4" s="44"/>
      <c r="J4" s="44"/>
    </row>
    <row r="5" spans="1:10" s="42" customFormat="1" ht="17.25" customHeight="1">
      <c r="A5" s="454" t="s">
        <v>6</v>
      </c>
      <c r="B5" s="454"/>
      <c r="C5" s="454"/>
      <c r="D5" s="454"/>
      <c r="E5" s="454"/>
      <c r="F5" s="454"/>
      <c r="G5" s="454"/>
    </row>
    <row r="6" spans="1:10" s="42" customFormat="1" ht="17.25" customHeight="1">
      <c r="A6" s="454" t="s">
        <v>20</v>
      </c>
      <c r="B6" s="454"/>
      <c r="C6" s="454"/>
      <c r="D6" s="454"/>
      <c r="E6" s="454"/>
      <c r="F6" s="454"/>
      <c r="G6" s="454"/>
    </row>
    <row r="7" spans="1:10">
      <c r="A7" s="448"/>
      <c r="B7" s="448"/>
      <c r="C7" s="448"/>
      <c r="D7" s="448"/>
      <c r="E7" s="448"/>
      <c r="F7" s="448"/>
      <c r="G7" s="448"/>
      <c r="H7" s="5"/>
    </row>
    <row r="8" spans="1:10" ht="39.75" customHeight="1" thickBot="1">
      <c r="A8" s="449" t="s">
        <v>21</v>
      </c>
      <c r="B8" s="449"/>
      <c r="C8" s="449"/>
      <c r="D8" s="459" t="s">
        <v>8</v>
      </c>
      <c r="E8" s="459"/>
      <c r="F8" s="459"/>
      <c r="G8" s="459"/>
      <c r="I8" s="5"/>
      <c r="J8" s="5"/>
    </row>
    <row r="9" spans="1:10" ht="19.5" customHeight="1" thickBot="1">
      <c r="A9" s="199" t="s">
        <v>22</v>
      </c>
      <c r="B9" s="160">
        <v>2012</v>
      </c>
      <c r="C9" s="48" t="s">
        <v>2</v>
      </c>
      <c r="D9" s="48">
        <v>2011</v>
      </c>
      <c r="E9" s="48" t="s">
        <v>2</v>
      </c>
      <c r="F9" s="48">
        <v>2010</v>
      </c>
      <c r="G9" s="49" t="s">
        <v>2</v>
      </c>
      <c r="H9" s="6"/>
      <c r="I9" s="6"/>
      <c r="J9" s="6"/>
    </row>
    <row r="10" spans="1:10" ht="13.5" customHeight="1">
      <c r="A10" s="12" t="s">
        <v>23</v>
      </c>
      <c r="B10" s="200">
        <v>0</v>
      </c>
      <c r="C10" s="201">
        <f>B10/B13*100</f>
        <v>0</v>
      </c>
      <c r="D10" s="202">
        <v>0</v>
      </c>
      <c r="E10" s="201">
        <f>D10/D13*100</f>
        <v>0</v>
      </c>
      <c r="F10" s="202">
        <v>0</v>
      </c>
      <c r="G10" s="201">
        <f>F10/F13*100</f>
        <v>0</v>
      </c>
      <c r="H10" s="18"/>
      <c r="I10" s="18"/>
      <c r="J10" s="18"/>
    </row>
    <row r="11" spans="1:10" ht="13.5" customHeight="1">
      <c r="A11" s="19" t="s">
        <v>24</v>
      </c>
      <c r="B11" s="203">
        <v>0</v>
      </c>
      <c r="C11" s="201">
        <f>B11/B13*100</f>
        <v>0</v>
      </c>
      <c r="D11" s="204">
        <v>0</v>
      </c>
      <c r="E11" s="201">
        <f>D11/D13*100</f>
        <v>0</v>
      </c>
      <c r="F11" s="204">
        <v>0</v>
      </c>
      <c r="G11" s="201">
        <f>F11/F13*100</f>
        <v>0</v>
      </c>
      <c r="H11" s="18"/>
      <c r="I11" s="5"/>
      <c r="J11" s="5"/>
    </row>
    <row r="12" spans="1:10" ht="13.5" customHeight="1">
      <c r="A12" s="205" t="s">
        <v>25</v>
      </c>
      <c r="B12" s="206">
        <v>-4088</v>
      </c>
      <c r="C12" s="207">
        <f>B12/B13*100</f>
        <v>100</v>
      </c>
      <c r="D12" s="206">
        <v>17</v>
      </c>
      <c r="E12" s="201">
        <f>D12/D13*100</f>
        <v>100</v>
      </c>
      <c r="F12" s="208">
        <v>-5425</v>
      </c>
      <c r="G12" s="201">
        <f>F12/F13*100</f>
        <v>100</v>
      </c>
      <c r="H12" s="25"/>
      <c r="I12" s="5"/>
      <c r="J12" s="5"/>
    </row>
    <row r="13" spans="1:10" ht="13.5" thickBot="1">
      <c r="A13" s="209" t="s">
        <v>3</v>
      </c>
      <c r="B13" s="210">
        <f>B10+B11+B12</f>
        <v>-4088</v>
      </c>
      <c r="C13" s="211">
        <v>100</v>
      </c>
      <c r="D13" s="212">
        <f>D10+D11+D12</f>
        <v>17</v>
      </c>
      <c r="E13" s="211">
        <v>100</v>
      </c>
      <c r="F13" s="212">
        <f>F10+F11+F12</f>
        <v>-5425</v>
      </c>
      <c r="G13" s="211">
        <v>100</v>
      </c>
    </row>
    <row r="14" spans="1:10" ht="13.5" thickBot="1">
      <c r="E14" s="4"/>
    </row>
    <row r="15" spans="1:10">
      <c r="A15" s="478" t="s">
        <v>207</v>
      </c>
      <c r="B15" s="478"/>
      <c r="C15" s="478"/>
      <c r="D15" s="478"/>
      <c r="E15" s="478"/>
      <c r="F15" s="478"/>
      <c r="G15" s="478"/>
    </row>
    <row r="16" spans="1:10" ht="19.5" customHeight="1" thickBot="1">
      <c r="A16" s="213" t="s">
        <v>22</v>
      </c>
      <c r="B16" s="160">
        <v>2012</v>
      </c>
      <c r="C16" s="48" t="s">
        <v>2</v>
      </c>
      <c r="D16" s="48">
        <v>2011</v>
      </c>
      <c r="E16" s="48" t="s">
        <v>2</v>
      </c>
      <c r="F16" s="48">
        <v>2010</v>
      </c>
      <c r="G16" s="49" t="s">
        <v>2</v>
      </c>
      <c r="H16" s="6"/>
      <c r="I16" s="6"/>
      <c r="J16" s="6"/>
    </row>
    <row r="17" spans="1:10" ht="13.5" customHeight="1">
      <c r="A17" s="12" t="s">
        <v>23</v>
      </c>
      <c r="B17" s="200">
        <v>0</v>
      </c>
      <c r="C17" s="201">
        <v>0</v>
      </c>
      <c r="D17" s="202">
        <v>0</v>
      </c>
      <c r="E17" s="201">
        <v>0</v>
      </c>
      <c r="F17" s="202">
        <v>0</v>
      </c>
      <c r="G17" s="201">
        <v>0</v>
      </c>
      <c r="H17" s="18"/>
      <c r="I17" s="18"/>
      <c r="J17" s="18"/>
    </row>
    <row r="18" spans="1:10" ht="13.5" customHeight="1">
      <c r="A18" s="19" t="s">
        <v>24</v>
      </c>
      <c r="B18" s="203">
        <v>0</v>
      </c>
      <c r="C18" s="201">
        <v>0</v>
      </c>
      <c r="D18" s="204">
        <v>0</v>
      </c>
      <c r="E18" s="201">
        <v>0</v>
      </c>
      <c r="F18" s="204">
        <v>0</v>
      </c>
      <c r="G18" s="201">
        <v>0</v>
      </c>
      <c r="H18" s="18"/>
      <c r="I18" s="5"/>
      <c r="J18" s="5"/>
    </row>
    <row r="19" spans="1:10" ht="13.5" customHeight="1">
      <c r="A19" s="205" t="s">
        <v>25</v>
      </c>
      <c r="B19" s="206">
        <v>0</v>
      </c>
      <c r="C19" s="201">
        <v>0</v>
      </c>
      <c r="D19" s="214">
        <v>0</v>
      </c>
      <c r="E19" s="201">
        <v>0</v>
      </c>
      <c r="F19" s="214">
        <v>0</v>
      </c>
      <c r="G19" s="201">
        <v>0</v>
      </c>
      <c r="H19" s="25"/>
      <c r="I19" s="5"/>
      <c r="J19" s="5"/>
    </row>
    <row r="20" spans="1:10" ht="13.5" thickBot="1">
      <c r="A20" s="209" t="s">
        <v>3</v>
      </c>
      <c r="B20" s="210">
        <f>B17+B18+B19</f>
        <v>0</v>
      </c>
      <c r="C20" s="211">
        <v>0</v>
      </c>
      <c r="D20" s="212">
        <f>D17+D18+D19</f>
        <v>0</v>
      </c>
      <c r="E20" s="211">
        <v>0</v>
      </c>
      <c r="F20" s="212">
        <f>F17+F18+F19</f>
        <v>0</v>
      </c>
      <c r="G20" s="211">
        <v>0</v>
      </c>
    </row>
    <row r="21" spans="1:10" ht="13.5">
      <c r="A21" s="66"/>
      <c r="B21" s="215"/>
    </row>
    <row r="42" spans="8:8">
      <c r="H42" s="1" t="s">
        <v>186</v>
      </c>
    </row>
  </sheetData>
  <mergeCells count="9">
    <mergeCell ref="A15:G15"/>
    <mergeCell ref="A7:G7"/>
    <mergeCell ref="A8:C8"/>
    <mergeCell ref="D8:G8"/>
    <mergeCell ref="A2:G2"/>
    <mergeCell ref="A4:G4"/>
    <mergeCell ref="A5:G5"/>
    <mergeCell ref="A6:G6"/>
    <mergeCell ref="A3:G3"/>
  </mergeCells>
  <phoneticPr fontId="0" type="noConversion"/>
  <printOptions horizontalCentered="1"/>
  <pageMargins left="0.78740157480314965" right="0.78740157480314965" top="0.19685039370078741" bottom="0.98425196850393704" header="0.51181102362204722" footer="0.51181102362204722"/>
  <pageSetup paperSize="9" scale="90" orientation="portrait" horizontalDpi="120" verticalDpi="14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8"/>
  <sheetViews>
    <sheetView zoomScaleNormal="100" workbookViewId="0">
      <selection activeCell="G5" sqref="G5"/>
    </sheetView>
  </sheetViews>
  <sheetFormatPr defaultRowHeight="12.75"/>
  <cols>
    <col min="1" max="1" width="51.140625" style="1" customWidth="1"/>
    <col min="2" max="4" width="12" style="1" customWidth="1"/>
    <col min="5" max="6" width="15.7109375" style="1" customWidth="1"/>
    <col min="7" max="7" width="18.28515625" style="1" customWidth="1"/>
    <col min="8" max="16384" width="9.140625" style="1"/>
  </cols>
  <sheetData>
    <row r="1" spans="1:7">
      <c r="A1" s="47" t="s">
        <v>63</v>
      </c>
    </row>
    <row r="2" spans="1:7" ht="132.75" customHeight="1">
      <c r="A2" s="450" t="s">
        <v>372</v>
      </c>
      <c r="B2" s="450"/>
      <c r="C2" s="450"/>
      <c r="D2" s="450"/>
      <c r="E2" s="3"/>
      <c r="F2" s="3"/>
      <c r="G2" s="3"/>
    </row>
    <row r="3" spans="1:7" s="42" customFormat="1" ht="26.25" customHeight="1">
      <c r="A3" s="458" t="s">
        <v>369</v>
      </c>
      <c r="B3" s="458"/>
      <c r="C3" s="458"/>
      <c r="D3" s="458"/>
      <c r="E3" s="41"/>
      <c r="F3" s="41"/>
      <c r="G3" s="41"/>
    </row>
    <row r="4" spans="1:7" s="42" customFormat="1" ht="19.5" customHeight="1">
      <c r="A4" s="453" t="s">
        <v>343</v>
      </c>
      <c r="B4" s="453"/>
      <c r="C4" s="453"/>
      <c r="D4" s="453"/>
      <c r="E4" s="44"/>
      <c r="F4" s="44"/>
      <c r="G4" s="44"/>
    </row>
    <row r="5" spans="1:7" s="42" customFormat="1" ht="17.25" customHeight="1">
      <c r="A5" s="454" t="s">
        <v>6</v>
      </c>
      <c r="B5" s="454"/>
      <c r="C5" s="454"/>
      <c r="D5" s="454"/>
    </row>
    <row r="6" spans="1:7" s="42" customFormat="1" ht="14.25" customHeight="1">
      <c r="A6" s="454" t="s">
        <v>26</v>
      </c>
      <c r="B6" s="454"/>
      <c r="C6" s="454"/>
      <c r="D6" s="454"/>
    </row>
    <row r="7" spans="1:7">
      <c r="A7" s="448"/>
      <c r="B7" s="448"/>
      <c r="C7" s="448"/>
      <c r="D7" s="448"/>
      <c r="E7" s="5"/>
    </row>
    <row r="8" spans="1:7" ht="39.75" customHeight="1" thickBot="1">
      <c r="A8" s="449" t="s">
        <v>21</v>
      </c>
      <c r="B8" s="449"/>
      <c r="C8" s="459" t="s">
        <v>8</v>
      </c>
      <c r="D8" s="459"/>
      <c r="F8" s="5"/>
      <c r="G8" s="5"/>
    </row>
    <row r="9" spans="1:7" ht="31.5" customHeight="1" thickBot="1">
      <c r="A9" s="199" t="s">
        <v>27</v>
      </c>
      <c r="B9" s="216" t="s">
        <v>344</v>
      </c>
      <c r="C9" s="217" t="s">
        <v>345</v>
      </c>
      <c r="D9" s="218">
        <v>2010</v>
      </c>
      <c r="E9" s="6"/>
      <c r="F9" s="6"/>
      <c r="G9" s="6"/>
    </row>
    <row r="10" spans="1:7" ht="13.5" customHeight="1">
      <c r="A10" s="12" t="s">
        <v>28</v>
      </c>
      <c r="B10" s="219">
        <f>B11</f>
        <v>0</v>
      </c>
      <c r="C10" s="220">
        <f>C11</f>
        <v>0</v>
      </c>
      <c r="D10" s="221">
        <f>D11</f>
        <v>0</v>
      </c>
      <c r="E10" s="18"/>
      <c r="F10" s="18"/>
      <c r="G10" s="18"/>
    </row>
    <row r="11" spans="1:7" ht="13.5" customHeight="1">
      <c r="A11" s="19" t="s">
        <v>193</v>
      </c>
      <c r="B11" s="222">
        <f>B12+B13</f>
        <v>0</v>
      </c>
      <c r="C11" s="223">
        <f>C12+C13</f>
        <v>0</v>
      </c>
      <c r="D11" s="224">
        <f>D12+D13</f>
        <v>0</v>
      </c>
      <c r="E11" s="18"/>
      <c r="F11" s="5"/>
      <c r="G11" s="5"/>
    </row>
    <row r="12" spans="1:7" ht="13.5" customHeight="1">
      <c r="A12" s="19" t="s">
        <v>29</v>
      </c>
      <c r="B12" s="225">
        <v>0</v>
      </c>
      <c r="C12" s="226">
        <v>0</v>
      </c>
      <c r="D12" s="227">
        <v>0</v>
      </c>
      <c r="E12" s="60"/>
      <c r="F12" s="5"/>
      <c r="G12" s="5"/>
    </row>
    <row r="13" spans="1:7" ht="13.5" customHeight="1">
      <c r="A13" s="205" t="s">
        <v>30</v>
      </c>
      <c r="B13" s="228">
        <v>0</v>
      </c>
      <c r="C13" s="229">
        <v>0</v>
      </c>
      <c r="D13" s="230">
        <v>0</v>
      </c>
      <c r="E13" s="60"/>
      <c r="F13" s="5"/>
      <c r="G13" s="5"/>
    </row>
    <row r="14" spans="1:7" ht="13.5" thickBot="1">
      <c r="A14" s="209" t="s">
        <v>3</v>
      </c>
      <c r="B14" s="231">
        <f>B10</f>
        <v>0</v>
      </c>
      <c r="C14" s="232">
        <f>C10</f>
        <v>0</v>
      </c>
      <c r="D14" s="233">
        <f>D10</f>
        <v>0</v>
      </c>
    </row>
    <row r="15" spans="1:7" ht="13.5" thickBot="1">
      <c r="A15" s="124"/>
      <c r="B15" s="124"/>
      <c r="C15" s="124"/>
      <c r="D15" s="124"/>
    </row>
    <row r="16" spans="1:7" ht="31.5" customHeight="1" thickBot="1">
      <c r="A16" s="199" t="s">
        <v>31</v>
      </c>
      <c r="B16" s="216" t="s">
        <v>344</v>
      </c>
      <c r="C16" s="217" t="s">
        <v>345</v>
      </c>
      <c r="D16" s="218">
        <v>2010</v>
      </c>
      <c r="E16" s="6"/>
      <c r="F16" s="6"/>
      <c r="G16" s="6"/>
    </row>
    <row r="17" spans="1:7" ht="27.75" customHeight="1">
      <c r="A17" s="234" t="s">
        <v>32</v>
      </c>
      <c r="B17" s="235">
        <f>B18+B22</f>
        <v>0</v>
      </c>
      <c r="C17" s="236">
        <f>C18+C22</f>
        <v>0</v>
      </c>
      <c r="D17" s="237">
        <f>D18+D22</f>
        <v>0</v>
      </c>
      <c r="E17" s="18"/>
      <c r="F17" s="18"/>
      <c r="G17" s="18"/>
    </row>
    <row r="18" spans="1:7" ht="13.5" customHeight="1">
      <c r="A18" s="19" t="s">
        <v>33</v>
      </c>
      <c r="B18" s="238">
        <f>B19+B20+B21</f>
        <v>0</v>
      </c>
      <c r="C18" s="239">
        <f>C19+C20+C21</f>
        <v>0</v>
      </c>
      <c r="D18" s="240">
        <f>D19+D20+D21</f>
        <v>0</v>
      </c>
      <c r="E18" s="18"/>
      <c r="F18" s="5"/>
      <c r="G18" s="5"/>
    </row>
    <row r="19" spans="1:7" ht="13.5" customHeight="1">
      <c r="A19" s="19" t="s">
        <v>34</v>
      </c>
      <c r="B19" s="241"/>
      <c r="C19" s="242">
        <v>0</v>
      </c>
      <c r="D19" s="243">
        <v>0</v>
      </c>
      <c r="E19" s="60"/>
      <c r="F19" s="5"/>
      <c r="G19" s="5"/>
    </row>
    <row r="20" spans="1:7" ht="13.5" customHeight="1">
      <c r="A20" s="19" t="s">
        <v>35</v>
      </c>
      <c r="B20" s="241">
        <v>0</v>
      </c>
      <c r="C20" s="242">
        <v>0</v>
      </c>
      <c r="D20" s="243">
        <v>0</v>
      </c>
      <c r="E20" s="60"/>
      <c r="F20" s="5"/>
      <c r="G20" s="5"/>
    </row>
    <row r="21" spans="1:7" ht="13.5">
      <c r="A21" s="19" t="s">
        <v>36</v>
      </c>
      <c r="B21" s="241">
        <v>0</v>
      </c>
      <c r="C21" s="242">
        <v>0</v>
      </c>
      <c r="D21" s="243">
        <v>0</v>
      </c>
    </row>
    <row r="22" spans="1:7">
      <c r="A22" s="19" t="s">
        <v>189</v>
      </c>
      <c r="B22" s="244">
        <f>B23+B24</f>
        <v>0</v>
      </c>
      <c r="C22" s="245">
        <f>C23+C24</f>
        <v>0</v>
      </c>
      <c r="D22" s="133">
        <f>D23+D24</f>
        <v>0</v>
      </c>
    </row>
    <row r="23" spans="1:7">
      <c r="A23" s="19" t="s">
        <v>37</v>
      </c>
      <c r="B23" s="246">
        <v>0</v>
      </c>
      <c r="C23" s="247">
        <v>0</v>
      </c>
      <c r="D23" s="248">
        <v>0</v>
      </c>
    </row>
    <row r="24" spans="1:7" ht="13.5" thickBot="1">
      <c r="A24" s="249" t="s">
        <v>38</v>
      </c>
      <c r="B24" s="250">
        <v>0</v>
      </c>
      <c r="C24" s="251">
        <v>0</v>
      </c>
      <c r="D24" s="252">
        <v>0</v>
      </c>
    </row>
    <row r="25" spans="1:7" ht="13.5" thickBot="1">
      <c r="A25" s="253" t="s">
        <v>3</v>
      </c>
      <c r="B25" s="254">
        <f>B17</f>
        <v>0</v>
      </c>
      <c r="C25" s="255">
        <f>C17</f>
        <v>0</v>
      </c>
      <c r="D25" s="256">
        <f>D17</f>
        <v>0</v>
      </c>
    </row>
    <row r="26" spans="1:7" ht="16.5" customHeight="1">
      <c r="A26" s="257"/>
      <c r="B26" s="258" t="s">
        <v>208</v>
      </c>
      <c r="C26" s="259" t="s">
        <v>177</v>
      </c>
      <c r="D26" s="260" t="s">
        <v>178</v>
      </c>
    </row>
    <row r="27" spans="1:7" ht="13.5" thickBot="1">
      <c r="A27" s="261" t="s">
        <v>39</v>
      </c>
      <c r="B27" s="262">
        <f>B14-B25+C27</f>
        <v>0</v>
      </c>
      <c r="C27" s="263">
        <f>C14-C25+D27</f>
        <v>0</v>
      </c>
      <c r="D27" s="264">
        <f>D14-D25</f>
        <v>0</v>
      </c>
    </row>
    <row r="28" spans="1:7" ht="13.5">
      <c r="A28" s="265"/>
    </row>
  </sheetData>
  <mergeCells count="8">
    <mergeCell ref="A7:D7"/>
    <mergeCell ref="A8:B8"/>
    <mergeCell ref="C8:D8"/>
    <mergeCell ref="A2:D2"/>
    <mergeCell ref="A4:D4"/>
    <mergeCell ref="A5:D5"/>
    <mergeCell ref="A6:D6"/>
    <mergeCell ref="A3:D3"/>
  </mergeCells>
  <phoneticPr fontId="0" type="noConversion"/>
  <printOptions horizontalCentered="1"/>
  <pageMargins left="0.78740157480314965" right="0.78740157480314965" top="0.19685039370078741" bottom="0.98425196850393704" header="0.51181102362204722" footer="0.51181102362204722"/>
  <pageSetup paperSize="9" scale="99" orientation="portrait" horizontalDpi="120" verticalDpi="14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82"/>
  <sheetViews>
    <sheetView view="pageBreakPreview" zoomScale="115" zoomScaleNormal="80" zoomScaleSheetLayoutView="115" workbookViewId="0">
      <selection activeCell="E2" sqref="E2"/>
    </sheetView>
  </sheetViews>
  <sheetFormatPr defaultRowHeight="15.95" customHeight="1"/>
  <cols>
    <col min="1" max="1" width="78.42578125" style="124" customWidth="1"/>
    <col min="2" max="4" width="15.7109375" style="124" customWidth="1"/>
    <col min="5" max="5" width="76.5703125" style="124" bestFit="1" customWidth="1"/>
    <col min="6" max="6" width="18.28515625" style="124" bestFit="1" customWidth="1"/>
    <col min="7" max="7" width="18.42578125" style="124" bestFit="1" customWidth="1"/>
    <col min="8" max="8" width="18.140625" style="124" bestFit="1" customWidth="1"/>
    <col min="9" max="9" width="25.28515625" style="124" bestFit="1" customWidth="1"/>
    <col min="10" max="10" width="24.5703125" style="124" bestFit="1" customWidth="1"/>
    <col min="11" max="16384" width="9.140625" style="124"/>
  </cols>
  <sheetData>
    <row r="1" spans="1:10" ht="15.95" customHeight="1">
      <c r="A1" s="128" t="s">
        <v>64</v>
      </c>
    </row>
    <row r="2" spans="1:10" s="1" customFormat="1" ht="159.75" customHeight="1">
      <c r="A2" s="450" t="s">
        <v>372</v>
      </c>
      <c r="B2" s="450"/>
      <c r="C2" s="450"/>
      <c r="D2" s="450"/>
    </row>
    <row r="3" spans="1:10" s="42" customFormat="1" ht="26.25" customHeight="1">
      <c r="A3" s="458" t="s">
        <v>369</v>
      </c>
      <c r="B3" s="458"/>
      <c r="C3" s="458"/>
      <c r="D3" s="458"/>
    </row>
    <row r="4" spans="1:10" s="42" customFormat="1" ht="19.5" customHeight="1">
      <c r="A4" s="453" t="s">
        <v>334</v>
      </c>
      <c r="B4" s="453"/>
      <c r="C4" s="453"/>
      <c r="D4" s="453"/>
    </row>
    <row r="5" spans="1:10" s="42" customFormat="1" ht="15" customHeight="1">
      <c r="A5" s="454" t="s">
        <v>6</v>
      </c>
      <c r="B5" s="454"/>
      <c r="C5" s="454"/>
      <c r="D5" s="454"/>
    </row>
    <row r="6" spans="1:10" s="304" customFormat="1" ht="15.95" customHeight="1">
      <c r="A6" s="454" t="s">
        <v>41</v>
      </c>
      <c r="B6" s="454"/>
      <c r="C6" s="454"/>
      <c r="D6" s="454"/>
    </row>
    <row r="7" spans="1:10" ht="5.25" customHeight="1">
      <c r="A7" s="448"/>
      <c r="B7" s="448"/>
      <c r="C7" s="448"/>
      <c r="D7" s="448"/>
    </row>
    <row r="8" spans="1:10" ht="22.5" customHeight="1" thickBot="1">
      <c r="A8" s="487" t="s">
        <v>40</v>
      </c>
      <c r="B8" s="487"/>
      <c r="C8" s="482" t="s">
        <v>8</v>
      </c>
      <c r="D8" s="482"/>
    </row>
    <row r="9" spans="1:10" ht="15.95" customHeight="1">
      <c r="A9" s="488" t="s">
        <v>42</v>
      </c>
      <c r="B9" s="483">
        <v>2010</v>
      </c>
      <c r="C9" s="483">
        <v>2011</v>
      </c>
      <c r="D9" s="485">
        <v>2012</v>
      </c>
    </row>
    <row r="10" spans="1:10" ht="15.95" customHeight="1" thickBot="1">
      <c r="A10" s="489"/>
      <c r="B10" s="484"/>
      <c r="C10" s="484"/>
      <c r="D10" s="486"/>
    </row>
    <row r="11" spans="1:10" ht="15.95" customHeight="1">
      <c r="A11" s="266" t="s">
        <v>295</v>
      </c>
      <c r="B11" s="267">
        <f>B12+B22</f>
        <v>0</v>
      </c>
      <c r="C11" s="267">
        <f>C12+C22</f>
        <v>0</v>
      </c>
      <c r="D11" s="267">
        <f>D12+D22</f>
        <v>0</v>
      </c>
      <c r="E11" s="268"/>
      <c r="F11" s="268"/>
      <c r="G11" s="268"/>
      <c r="H11" s="268"/>
      <c r="I11" s="268"/>
      <c r="J11" s="268"/>
    </row>
    <row r="12" spans="1:10" ht="15.95" customHeight="1">
      <c r="A12" s="81" t="s">
        <v>222</v>
      </c>
      <c r="B12" s="119">
        <f>B13+B16+B17+B18+B19+B20+B21</f>
        <v>0</v>
      </c>
      <c r="C12" s="119">
        <f>C13+C16+C17+C18+C19+C20+C21</f>
        <v>0</v>
      </c>
      <c r="D12" s="119">
        <f>D13+D16+D17+D18+D19+D20+D21</f>
        <v>0</v>
      </c>
    </row>
    <row r="13" spans="1:10" ht="15.95" customHeight="1">
      <c r="A13" s="81" t="s">
        <v>289</v>
      </c>
      <c r="B13" s="82">
        <f>B14+B15</f>
        <v>0</v>
      </c>
      <c r="C13" s="82">
        <f>C14+C15</f>
        <v>0</v>
      </c>
      <c r="D13" s="82">
        <f>D14+D15</f>
        <v>0</v>
      </c>
    </row>
    <row r="14" spans="1:10" ht="15.95" customHeight="1">
      <c r="A14" s="81" t="s">
        <v>210</v>
      </c>
      <c r="B14" s="82">
        <v>0</v>
      </c>
      <c r="C14" s="82">
        <v>0</v>
      </c>
      <c r="D14" s="82">
        <v>0</v>
      </c>
    </row>
    <row r="15" spans="1:10" ht="15.95" customHeight="1">
      <c r="A15" s="81" t="s">
        <v>211</v>
      </c>
      <c r="B15" s="82"/>
      <c r="C15" s="82"/>
      <c r="D15" s="82"/>
    </row>
    <row r="16" spans="1:10" ht="15.95" customHeight="1">
      <c r="A16" s="81" t="s">
        <v>301</v>
      </c>
      <c r="B16" s="82"/>
      <c r="C16" s="82"/>
      <c r="D16" s="82"/>
    </row>
    <row r="17" spans="1:4" ht="15.95" customHeight="1">
      <c r="A17" s="81" t="s">
        <v>302</v>
      </c>
      <c r="B17" s="89">
        <v>0</v>
      </c>
      <c r="C17" s="89">
        <v>0</v>
      </c>
      <c r="D17" s="89">
        <v>0</v>
      </c>
    </row>
    <row r="18" spans="1:4" ht="15.95" customHeight="1">
      <c r="A18" s="81" t="s">
        <v>303</v>
      </c>
      <c r="B18" s="91">
        <v>0</v>
      </c>
      <c r="C18" s="91"/>
      <c r="D18" s="91"/>
    </row>
    <row r="19" spans="1:4" ht="15.95" customHeight="1">
      <c r="A19" s="81" t="s">
        <v>304</v>
      </c>
      <c r="B19" s="89">
        <f>B20+B21</f>
        <v>0</v>
      </c>
      <c r="C19" s="89">
        <f>C20+C21</f>
        <v>0</v>
      </c>
      <c r="D19" s="89">
        <f>D20+D21</f>
        <v>0</v>
      </c>
    </row>
    <row r="20" spans="1:4" ht="15.95" customHeight="1">
      <c r="A20" s="81" t="s">
        <v>305</v>
      </c>
      <c r="B20" s="89">
        <v>0</v>
      </c>
      <c r="C20" s="89">
        <v>0</v>
      </c>
      <c r="D20" s="89"/>
    </row>
    <row r="21" spans="1:4" ht="15.95" customHeight="1">
      <c r="A21" s="81" t="s">
        <v>306</v>
      </c>
      <c r="B21" s="91"/>
      <c r="C21" s="91"/>
      <c r="D21" s="91"/>
    </row>
    <row r="22" spans="1:4" ht="15.95" customHeight="1">
      <c r="A22" s="81" t="s">
        <v>224</v>
      </c>
      <c r="B22" s="89">
        <f>B23+B24+B25-B26</f>
        <v>0</v>
      </c>
      <c r="C22" s="89">
        <f>C23+C24+C25-C26</f>
        <v>0</v>
      </c>
      <c r="D22" s="89">
        <f>D23+D24+D25-D26</f>
        <v>0</v>
      </c>
    </row>
    <row r="23" spans="1:4" ht="15.95" customHeight="1">
      <c r="A23" s="81" t="s">
        <v>290</v>
      </c>
      <c r="B23" s="89"/>
      <c r="C23" s="89"/>
      <c r="D23" s="89"/>
    </row>
    <row r="24" spans="1:4" ht="15.95" customHeight="1">
      <c r="A24" s="81" t="s">
        <v>225</v>
      </c>
      <c r="B24" s="89"/>
      <c r="C24" s="89"/>
      <c r="D24" s="89"/>
    </row>
    <row r="25" spans="1:4" ht="15.95" customHeight="1">
      <c r="A25" s="81" t="s">
        <v>226</v>
      </c>
      <c r="B25" s="89"/>
      <c r="C25" s="89"/>
      <c r="D25" s="89"/>
    </row>
    <row r="26" spans="1:4" ht="15.95" customHeight="1">
      <c r="A26" s="81" t="s">
        <v>291</v>
      </c>
      <c r="B26" s="89"/>
      <c r="C26" s="89"/>
      <c r="D26" s="89"/>
    </row>
    <row r="27" spans="1:4" ht="15.95" customHeight="1">
      <c r="A27" s="81" t="s">
        <v>294</v>
      </c>
      <c r="B27" s="89">
        <f>B28+B38</f>
        <v>0</v>
      </c>
      <c r="C27" s="89">
        <f>C28+C38</f>
        <v>0</v>
      </c>
      <c r="D27" s="89">
        <f>D28+D38</f>
        <v>0</v>
      </c>
    </row>
    <row r="28" spans="1:4" ht="15.95" customHeight="1">
      <c r="A28" s="81" t="s">
        <v>222</v>
      </c>
      <c r="B28" s="89">
        <f>B29+B35+B36+B37</f>
        <v>0</v>
      </c>
      <c r="C28" s="89">
        <f>C29+C35+C36+C37</f>
        <v>0</v>
      </c>
      <c r="D28" s="89">
        <f>D29+D35+D37</f>
        <v>0</v>
      </c>
    </row>
    <row r="29" spans="1:4" ht="15.95" customHeight="1">
      <c r="A29" s="81" t="s">
        <v>223</v>
      </c>
      <c r="B29" s="91">
        <f>B30+B33+B34</f>
        <v>0</v>
      </c>
      <c r="C29" s="91">
        <f>C31+C32+C33+C34</f>
        <v>0</v>
      </c>
      <c r="D29" s="91">
        <f>D31+D32+D33+D34</f>
        <v>0</v>
      </c>
    </row>
    <row r="30" spans="1:4" ht="15.95" customHeight="1">
      <c r="A30" s="81" t="s">
        <v>292</v>
      </c>
      <c r="B30" s="91">
        <f>B31+B32</f>
        <v>0</v>
      </c>
      <c r="C30" s="91"/>
      <c r="D30" s="91"/>
    </row>
    <row r="31" spans="1:4" ht="15.95" customHeight="1">
      <c r="A31" s="81" t="s">
        <v>210</v>
      </c>
      <c r="B31" s="89">
        <v>0</v>
      </c>
      <c r="C31" s="89">
        <v>0</v>
      </c>
      <c r="D31" s="89">
        <v>0</v>
      </c>
    </row>
    <row r="32" spans="1:4" ht="15.95" customHeight="1">
      <c r="A32" s="81" t="s">
        <v>211</v>
      </c>
      <c r="B32" s="89">
        <v>0</v>
      </c>
      <c r="C32" s="89"/>
      <c r="D32" s="89"/>
    </row>
    <row r="33" spans="1:9" ht="12.75">
      <c r="A33" s="81" t="s">
        <v>296</v>
      </c>
      <c r="B33" s="89">
        <v>0</v>
      </c>
      <c r="C33" s="89"/>
      <c r="D33" s="89"/>
    </row>
    <row r="34" spans="1:9" ht="15.95" customHeight="1">
      <c r="A34" s="81" t="s">
        <v>297</v>
      </c>
      <c r="B34" s="89">
        <v>0</v>
      </c>
      <c r="C34" s="89">
        <v>0</v>
      </c>
      <c r="D34" s="89">
        <v>0</v>
      </c>
    </row>
    <row r="35" spans="1:9" ht="15.95" customHeight="1">
      <c r="A35" s="81" t="s">
        <v>293</v>
      </c>
      <c r="B35" s="91">
        <v>0</v>
      </c>
      <c r="C35" s="91">
        <v>0</v>
      </c>
      <c r="D35" s="91">
        <v>0</v>
      </c>
    </row>
    <row r="36" spans="1:9" ht="15.95" customHeight="1">
      <c r="A36" s="81" t="s">
        <v>298</v>
      </c>
      <c r="B36" s="91"/>
      <c r="C36" s="91"/>
      <c r="D36" s="91"/>
    </row>
    <row r="37" spans="1:9" ht="15.95" customHeight="1">
      <c r="A37" s="81" t="s">
        <v>299</v>
      </c>
      <c r="B37" s="119"/>
      <c r="C37" s="119"/>
      <c r="D37" s="119"/>
    </row>
    <row r="38" spans="1:9" ht="15.95" customHeight="1">
      <c r="A38" s="81" t="s">
        <v>224</v>
      </c>
      <c r="B38" s="89"/>
      <c r="C38" s="89"/>
      <c r="D38" s="89"/>
    </row>
    <row r="39" spans="1:9" ht="15.95" customHeight="1">
      <c r="A39" s="81" t="s">
        <v>291</v>
      </c>
      <c r="B39" s="119"/>
      <c r="C39" s="119"/>
      <c r="D39" s="119"/>
    </row>
    <row r="40" spans="1:9" ht="15.95" customHeight="1">
      <c r="A40" s="269" t="s">
        <v>300</v>
      </c>
      <c r="B40" s="270">
        <f>B11+B27</f>
        <v>0</v>
      </c>
      <c r="C40" s="270">
        <f>C27+C11</f>
        <v>0</v>
      </c>
      <c r="D40" s="270">
        <f>D27+D11</f>
        <v>0</v>
      </c>
    </row>
    <row r="41" spans="1:9" ht="15.95" customHeight="1">
      <c r="A41" s="480"/>
      <c r="B41" s="480"/>
      <c r="C41" s="480"/>
      <c r="D41" s="480"/>
    </row>
    <row r="42" spans="1:9" ht="15.95" customHeight="1" thickBot="1">
      <c r="A42" s="481"/>
      <c r="B42" s="481"/>
      <c r="C42" s="481"/>
      <c r="D42" s="481"/>
    </row>
    <row r="43" spans="1:9" ht="15.95" customHeight="1">
      <c r="A43" s="271" t="s">
        <v>43</v>
      </c>
      <c r="B43" s="483">
        <v>2010</v>
      </c>
      <c r="C43" s="483">
        <v>2011</v>
      </c>
      <c r="D43" s="485">
        <v>2012</v>
      </c>
    </row>
    <row r="44" spans="1:9" ht="15.95" customHeight="1" thickBot="1">
      <c r="A44" s="274"/>
      <c r="B44" s="484"/>
      <c r="C44" s="484"/>
      <c r="D44" s="486"/>
    </row>
    <row r="45" spans="1:9" ht="15.95" customHeight="1">
      <c r="A45" s="277" t="s">
        <v>307</v>
      </c>
      <c r="B45" s="278">
        <f>B46+B49</f>
        <v>0</v>
      </c>
      <c r="C45" s="278">
        <f>C46+C49</f>
        <v>0</v>
      </c>
      <c r="D45" s="279">
        <f>D46+D49</f>
        <v>0</v>
      </c>
      <c r="E45" s="479"/>
      <c r="F45" s="479"/>
      <c r="G45" s="479"/>
      <c r="H45" s="479"/>
      <c r="I45" s="5"/>
    </row>
    <row r="46" spans="1:9" ht="15.95" customHeight="1">
      <c r="A46" s="280" t="s">
        <v>227</v>
      </c>
      <c r="B46" s="281">
        <f>B47+B48</f>
        <v>0</v>
      </c>
      <c r="C46" s="281">
        <f>C47+C48</f>
        <v>0</v>
      </c>
      <c r="D46" s="282">
        <f>D47+D48</f>
        <v>0</v>
      </c>
      <c r="E46" s="479"/>
      <c r="F46" s="479"/>
      <c r="G46" s="479"/>
      <c r="H46" s="479"/>
      <c r="I46" s="5"/>
    </row>
    <row r="47" spans="1:9" ht="15.95" customHeight="1">
      <c r="A47" s="283" t="s">
        <v>44</v>
      </c>
      <c r="B47" s="89">
        <v>0</v>
      </c>
      <c r="C47" s="89">
        <v>0</v>
      </c>
      <c r="D47" s="95">
        <v>0</v>
      </c>
      <c r="E47" s="284"/>
      <c r="F47" s="285"/>
      <c r="G47" s="285"/>
      <c r="H47" s="285"/>
      <c r="I47" s="5"/>
    </row>
    <row r="48" spans="1:9" ht="16.5" customHeight="1">
      <c r="A48" s="283" t="s">
        <v>45</v>
      </c>
      <c r="B48" s="89">
        <v>0</v>
      </c>
      <c r="C48" s="89">
        <v>0</v>
      </c>
      <c r="D48" s="95">
        <v>0</v>
      </c>
      <c r="E48" s="284"/>
      <c r="F48" s="285"/>
      <c r="G48" s="285"/>
      <c r="H48" s="285"/>
      <c r="I48" s="5"/>
    </row>
    <row r="49" spans="1:8" ht="16.5" customHeight="1">
      <c r="A49" s="283" t="s">
        <v>46</v>
      </c>
      <c r="B49" s="91">
        <f>B50+B51+B52</f>
        <v>0</v>
      </c>
      <c r="C49" s="91">
        <f>C50+C51+C52</f>
        <v>0</v>
      </c>
      <c r="D49" s="98">
        <f>D50+D51+D52</f>
        <v>0</v>
      </c>
      <c r="E49" s="286"/>
      <c r="F49" s="287"/>
      <c r="G49" s="287"/>
      <c r="H49" s="287"/>
    </row>
    <row r="50" spans="1:8" ht="15.95" customHeight="1">
      <c r="A50" s="283" t="s">
        <v>47</v>
      </c>
      <c r="B50" s="89">
        <v>0</v>
      </c>
      <c r="C50" s="89">
        <v>0</v>
      </c>
      <c r="D50" s="95">
        <v>0</v>
      </c>
      <c r="E50" s="286"/>
      <c r="F50" s="287"/>
      <c r="G50" s="287"/>
      <c r="H50" s="287"/>
    </row>
    <row r="51" spans="1:8" ht="15.95" customHeight="1">
      <c r="A51" s="283" t="s">
        <v>48</v>
      </c>
      <c r="B51" s="89"/>
      <c r="C51" s="89"/>
      <c r="D51" s="95"/>
      <c r="E51" s="286"/>
      <c r="F51" s="288"/>
      <c r="G51" s="288"/>
      <c r="H51" s="288"/>
    </row>
    <row r="52" spans="1:8" ht="15.95" customHeight="1">
      <c r="A52" s="283" t="s">
        <v>228</v>
      </c>
      <c r="B52" s="91">
        <f>B53+B54</f>
        <v>0</v>
      </c>
      <c r="C52" s="91">
        <f>C53+C54</f>
        <v>0</v>
      </c>
      <c r="D52" s="98">
        <f>D53+D54</f>
        <v>0</v>
      </c>
      <c r="E52" s="286"/>
      <c r="F52" s="288"/>
      <c r="G52" s="288"/>
      <c r="H52" s="288"/>
    </row>
    <row r="53" spans="1:8" ht="15.95" customHeight="1">
      <c r="A53" s="283" t="s">
        <v>229</v>
      </c>
      <c r="B53" s="89"/>
      <c r="C53" s="89"/>
      <c r="D53" s="95"/>
      <c r="E53" s="286"/>
      <c r="F53" s="287"/>
      <c r="G53" s="287"/>
      <c r="H53" s="287"/>
    </row>
    <row r="54" spans="1:8" ht="15.95" customHeight="1">
      <c r="A54" s="289" t="s">
        <v>230</v>
      </c>
      <c r="B54" s="290"/>
      <c r="C54" s="290"/>
      <c r="D54" s="291"/>
      <c r="E54" s="286"/>
      <c r="F54" s="288"/>
      <c r="G54" s="288"/>
      <c r="H54" s="288"/>
    </row>
    <row r="55" spans="1:8" ht="15.95" customHeight="1">
      <c r="A55" s="289" t="s">
        <v>308</v>
      </c>
      <c r="B55" s="290">
        <f>B56</f>
        <v>0</v>
      </c>
      <c r="C55" s="290">
        <f>C56</f>
        <v>0</v>
      </c>
      <c r="D55" s="291">
        <f>D56</f>
        <v>0</v>
      </c>
      <c r="E55" s="286"/>
      <c r="F55" s="288"/>
      <c r="G55" s="288"/>
      <c r="H55" s="288"/>
    </row>
    <row r="56" spans="1:8" ht="15.95" customHeight="1">
      <c r="A56" s="280" t="s">
        <v>227</v>
      </c>
      <c r="B56" s="290">
        <f>B57+B58</f>
        <v>0</v>
      </c>
      <c r="C56" s="290">
        <f>C57+C58</f>
        <v>0</v>
      </c>
      <c r="D56" s="291">
        <f>D57+D58</f>
        <v>0</v>
      </c>
      <c r="E56" s="286"/>
      <c r="F56" s="287"/>
      <c r="G56" s="287"/>
      <c r="H56" s="287"/>
    </row>
    <row r="57" spans="1:8" ht="15.95" customHeight="1">
      <c r="A57" s="283" t="s">
        <v>44</v>
      </c>
      <c r="B57" s="290"/>
      <c r="C57" s="290"/>
      <c r="D57" s="291"/>
      <c r="E57" s="286"/>
      <c r="F57" s="288"/>
      <c r="G57" s="288"/>
      <c r="H57" s="288"/>
    </row>
    <row r="58" spans="1:8" ht="15.95" customHeight="1">
      <c r="A58" s="289" t="s">
        <v>45</v>
      </c>
      <c r="B58" s="290"/>
      <c r="C58" s="290"/>
      <c r="D58" s="291"/>
      <c r="E58" s="286"/>
      <c r="F58" s="288"/>
      <c r="G58" s="288"/>
      <c r="H58" s="288"/>
    </row>
    <row r="59" spans="1:8" ht="15.95" customHeight="1">
      <c r="A59" s="292" t="s">
        <v>309</v>
      </c>
      <c r="B59" s="293">
        <f>B45+B55</f>
        <v>0</v>
      </c>
      <c r="C59" s="293">
        <f>C45+C55</f>
        <v>0</v>
      </c>
      <c r="D59" s="294">
        <f>D45+D55</f>
        <v>0</v>
      </c>
      <c r="E59" s="286"/>
      <c r="F59" s="288"/>
      <c r="G59" s="288"/>
      <c r="H59" s="288"/>
    </row>
    <row r="60" spans="1:8" ht="9" customHeight="1">
      <c r="A60" s="292"/>
      <c r="B60" s="293"/>
      <c r="C60" s="293"/>
      <c r="D60" s="294"/>
      <c r="E60" s="286"/>
      <c r="F60" s="288"/>
      <c r="G60" s="288"/>
      <c r="H60" s="288"/>
    </row>
    <row r="61" spans="1:8" ht="15.75" customHeight="1">
      <c r="A61" s="292" t="s">
        <v>310</v>
      </c>
      <c r="B61" s="293">
        <f>B40-B59</f>
        <v>0</v>
      </c>
      <c r="C61" s="293">
        <f>C40-C59</f>
        <v>0</v>
      </c>
      <c r="D61" s="294">
        <f>D40-D59</f>
        <v>0</v>
      </c>
      <c r="E61" s="286"/>
      <c r="F61" s="288"/>
      <c r="G61" s="288"/>
      <c r="H61" s="288"/>
    </row>
    <row r="62" spans="1:8" ht="8.25" hidden="1" customHeight="1">
      <c r="E62" s="286"/>
      <c r="F62" s="287"/>
      <c r="G62" s="287"/>
      <c r="H62" s="287"/>
    </row>
    <row r="63" spans="1:8" ht="15.75" hidden="1" customHeight="1">
      <c r="E63" s="286"/>
      <c r="F63" s="287"/>
      <c r="G63" s="287"/>
      <c r="H63" s="287"/>
    </row>
    <row r="64" spans="1:8" ht="15.95" customHeight="1" thickBot="1">
      <c r="E64" s="286"/>
      <c r="F64" s="287"/>
      <c r="G64" s="287"/>
      <c r="H64" s="287"/>
    </row>
    <row r="65" spans="1:5" ht="15.95" customHeight="1">
      <c r="A65" s="295" t="s">
        <v>311</v>
      </c>
      <c r="B65" s="272">
        <v>2009</v>
      </c>
      <c r="C65" s="272">
        <v>2010</v>
      </c>
      <c r="D65" s="273">
        <v>2011</v>
      </c>
    </row>
    <row r="66" spans="1:5" ht="15.95" customHeight="1" thickBot="1">
      <c r="A66" s="274"/>
      <c r="B66" s="275"/>
      <c r="C66" s="275"/>
      <c r="D66" s="276"/>
    </row>
    <row r="67" spans="1:5" ht="15.95" customHeight="1">
      <c r="A67" s="277" t="s">
        <v>312</v>
      </c>
      <c r="B67" s="296">
        <f>B68+B71</f>
        <v>0</v>
      </c>
      <c r="C67" s="296">
        <f>C68+C71</f>
        <v>0</v>
      </c>
      <c r="D67" s="296">
        <f>D68+D71</f>
        <v>0</v>
      </c>
    </row>
    <row r="68" spans="1:5" ht="15.95" customHeight="1">
      <c r="A68" s="280" t="s">
        <v>313</v>
      </c>
      <c r="B68" s="297">
        <f>B69+B70+B71</f>
        <v>0</v>
      </c>
      <c r="C68" s="297">
        <f>C69+C70+C71</f>
        <v>0</v>
      </c>
      <c r="D68" s="297">
        <f>D69+D70+D71</f>
        <v>0</v>
      </c>
      <c r="E68" s="298"/>
    </row>
    <row r="69" spans="1:5" ht="15.95" customHeight="1">
      <c r="A69" s="283" t="s">
        <v>314</v>
      </c>
      <c r="B69" s="299">
        <v>0</v>
      </c>
      <c r="C69" s="299">
        <v>0</v>
      </c>
      <c r="D69" s="299"/>
      <c r="E69" s="298"/>
    </row>
    <row r="70" spans="1:5" ht="15.95" customHeight="1">
      <c r="A70" s="283" t="s">
        <v>315</v>
      </c>
      <c r="B70" s="299">
        <v>0</v>
      </c>
      <c r="C70" s="299">
        <v>0</v>
      </c>
      <c r="D70" s="299"/>
    </row>
    <row r="71" spans="1:5" ht="15.95" customHeight="1">
      <c r="A71" s="283" t="s">
        <v>316</v>
      </c>
      <c r="B71" s="300">
        <f t="shared" ref="B71:D72" si="0">B72+B73+B74</f>
        <v>0</v>
      </c>
      <c r="C71" s="300">
        <f t="shared" si="0"/>
        <v>0</v>
      </c>
      <c r="D71" s="300">
        <f t="shared" si="0"/>
        <v>0</v>
      </c>
    </row>
    <row r="72" spans="1:5" ht="15.95" customHeight="1">
      <c r="A72" s="283" t="s">
        <v>317</v>
      </c>
      <c r="B72" s="299">
        <f t="shared" si="0"/>
        <v>0</v>
      </c>
      <c r="C72" s="299">
        <f t="shared" si="0"/>
        <v>0</v>
      </c>
      <c r="D72" s="299">
        <f t="shared" si="0"/>
        <v>0</v>
      </c>
      <c r="E72" s="298"/>
    </row>
    <row r="73" spans="1:5" ht="15.95" customHeight="1">
      <c r="A73" s="283" t="s">
        <v>318</v>
      </c>
      <c r="B73" s="299"/>
      <c r="C73" s="299"/>
      <c r="D73" s="299"/>
      <c r="E73" s="298"/>
    </row>
    <row r="74" spans="1:5" ht="15.95" customHeight="1">
      <c r="A74" s="283" t="s">
        <v>319</v>
      </c>
      <c r="B74" s="300">
        <f>B75+B76</f>
        <v>0</v>
      </c>
      <c r="C74" s="300">
        <f>C75+C76</f>
        <v>0</v>
      </c>
      <c r="D74" s="300">
        <f>D75+D76</f>
        <v>0</v>
      </c>
    </row>
    <row r="75" spans="1:5" ht="15.75" customHeight="1">
      <c r="A75" s="283" t="s">
        <v>320</v>
      </c>
      <c r="B75" s="299"/>
      <c r="C75" s="299"/>
      <c r="D75" s="299"/>
    </row>
    <row r="76" spans="1:5" ht="15.75" customHeight="1">
      <c r="A76" s="289" t="s">
        <v>321</v>
      </c>
      <c r="B76" s="301"/>
      <c r="C76" s="301"/>
      <c r="D76" s="301"/>
      <c r="E76" s="298"/>
    </row>
    <row r="77" spans="1:5" ht="15" customHeight="1">
      <c r="A77" s="292" t="s">
        <v>322</v>
      </c>
      <c r="B77" s="302"/>
      <c r="C77" s="302"/>
      <c r="D77" s="302"/>
      <c r="E77" s="298"/>
    </row>
    <row r="78" spans="1:5" ht="15" customHeight="1">
      <c r="A78" s="292"/>
      <c r="B78" s="302"/>
      <c r="C78" s="302"/>
      <c r="D78" s="302"/>
      <c r="E78" s="298"/>
    </row>
    <row r="79" spans="1:5" ht="25.5" customHeight="1">
      <c r="A79" s="303" t="s">
        <v>331</v>
      </c>
      <c r="E79" s="298"/>
    </row>
    <row r="80" spans="1:5" ht="15.95" customHeight="1">
      <c r="E80" s="298"/>
    </row>
    <row r="82" spans="5:5" ht="15.95" customHeight="1">
      <c r="E82" s="298"/>
    </row>
    <row r="83" spans="5:5" ht="15.95" customHeight="1">
      <c r="E83" s="298"/>
    </row>
    <row r="84" spans="5:5" ht="15.95" customHeight="1">
      <c r="E84" s="298"/>
    </row>
    <row r="86" spans="5:5" ht="15.95" customHeight="1">
      <c r="E86" s="298"/>
    </row>
    <row r="87" spans="5:5" ht="15.95" customHeight="1">
      <c r="E87" s="298"/>
    </row>
    <row r="88" spans="5:5" ht="15.95" customHeight="1">
      <c r="E88" s="298"/>
    </row>
    <row r="118" spans="5:13" ht="15.95" customHeight="1">
      <c r="E118" s="124" t="s">
        <v>233</v>
      </c>
      <c r="F118" s="124" t="s">
        <v>234</v>
      </c>
      <c r="G118" s="124" t="s">
        <v>235</v>
      </c>
      <c r="H118" s="124" t="s">
        <v>236</v>
      </c>
      <c r="I118" s="124" t="s">
        <v>237</v>
      </c>
      <c r="J118" s="124" t="s">
        <v>238</v>
      </c>
      <c r="K118" s="124" t="s">
        <v>239</v>
      </c>
      <c r="L118" s="124" t="s">
        <v>53</v>
      </c>
      <c r="M118" s="124" t="s">
        <v>232</v>
      </c>
    </row>
    <row r="119" spans="5:13" ht="15.95" customHeight="1">
      <c r="E119" s="124" t="s">
        <v>233</v>
      </c>
      <c r="F119" s="124" t="s">
        <v>234</v>
      </c>
      <c r="G119" s="124" t="s">
        <v>235</v>
      </c>
      <c r="H119" s="124" t="s">
        <v>236</v>
      </c>
      <c r="I119" s="124" t="s">
        <v>237</v>
      </c>
      <c r="J119" s="124" t="s">
        <v>238</v>
      </c>
      <c r="K119" s="124" t="s">
        <v>240</v>
      </c>
      <c r="L119" s="124" t="s">
        <v>53</v>
      </c>
      <c r="M119" s="124" t="s">
        <v>232</v>
      </c>
    </row>
    <row r="120" spans="5:13" ht="15.95" customHeight="1">
      <c r="E120" s="124" t="s">
        <v>241</v>
      </c>
      <c r="F120" s="124" t="s">
        <v>242</v>
      </c>
      <c r="G120" s="124" t="s">
        <v>243</v>
      </c>
      <c r="H120" s="124" t="s">
        <v>232</v>
      </c>
    </row>
    <row r="121" spans="5:13" ht="15.95" customHeight="1">
      <c r="E121" s="124" t="s">
        <v>3</v>
      </c>
      <c r="F121" s="124" t="s">
        <v>244</v>
      </c>
      <c r="G121" s="124" t="s">
        <v>245</v>
      </c>
      <c r="H121" s="124" t="s">
        <v>246</v>
      </c>
      <c r="I121" s="124" t="s">
        <v>247</v>
      </c>
      <c r="J121" s="298">
        <v>6545</v>
      </c>
      <c r="K121" s="298">
        <v>8200</v>
      </c>
      <c r="L121" s="298">
        <v>8780</v>
      </c>
    </row>
    <row r="122" spans="5:13" ht="15.95" customHeight="1">
      <c r="E122" s="124" t="s">
        <v>248</v>
      </c>
      <c r="F122" s="124" t="s">
        <v>246</v>
      </c>
      <c r="G122" s="124">
        <v>2005</v>
      </c>
      <c r="H122" s="124">
        <v>2006</v>
      </c>
      <c r="I122" s="124">
        <v>2007</v>
      </c>
    </row>
    <row r="123" spans="5:13" ht="15.95" customHeight="1">
      <c r="E123" s="124" t="s">
        <v>248</v>
      </c>
      <c r="F123" s="124" t="s">
        <v>246</v>
      </c>
      <c r="G123" s="124" t="s">
        <v>53</v>
      </c>
      <c r="H123" s="124" t="s">
        <v>232</v>
      </c>
      <c r="I123" s="124" t="s">
        <v>249</v>
      </c>
      <c r="J123" s="124" t="s">
        <v>250</v>
      </c>
    </row>
    <row r="124" spans="5:13" ht="15.95" customHeight="1">
      <c r="E124" s="124" t="s">
        <v>251</v>
      </c>
    </row>
    <row r="125" spans="5:13" ht="15.95" customHeight="1">
      <c r="E125" s="124" t="s">
        <v>252</v>
      </c>
      <c r="F125" s="124" t="s">
        <v>253</v>
      </c>
    </row>
    <row r="126" spans="5:13" ht="15.95" customHeight="1">
      <c r="E126" s="124" t="s">
        <v>252</v>
      </c>
      <c r="F126" s="124" t="s">
        <v>254</v>
      </c>
      <c r="G126" s="124" t="s">
        <v>255</v>
      </c>
    </row>
    <row r="127" spans="5:13" ht="15.95" customHeight="1">
      <c r="E127" s="298">
        <v>3680</v>
      </c>
    </row>
    <row r="128" spans="5:13" ht="15.95" customHeight="1">
      <c r="E128" s="124">
        <v>280</v>
      </c>
    </row>
    <row r="129" spans="5:7" ht="15.95" customHeight="1">
      <c r="E129" s="124">
        <v>30</v>
      </c>
    </row>
    <row r="130" spans="5:7" ht="15.95" customHeight="1">
      <c r="E130" s="124">
        <v>250</v>
      </c>
    </row>
    <row r="131" spans="5:7" ht="15.95" customHeight="1">
      <c r="E131" s="298">
        <v>4000</v>
      </c>
    </row>
    <row r="132" spans="5:7" ht="15.95" customHeight="1">
      <c r="E132" s="124">
        <v>300</v>
      </c>
    </row>
    <row r="133" spans="5:7" ht="15.95" customHeight="1">
      <c r="E133" s="124">
        <v>35</v>
      </c>
    </row>
    <row r="134" spans="5:7" ht="15.95" customHeight="1">
      <c r="E134" s="124">
        <v>265</v>
      </c>
    </row>
    <row r="135" spans="5:7" ht="15.95" customHeight="1">
      <c r="E135" s="298">
        <v>4220</v>
      </c>
    </row>
    <row r="136" spans="5:7" ht="15.95" customHeight="1">
      <c r="E136" s="124">
        <v>320</v>
      </c>
    </row>
    <row r="137" spans="5:7" ht="15.95" customHeight="1">
      <c r="E137" s="124">
        <v>30</v>
      </c>
    </row>
    <row r="138" spans="5:7" ht="15.95" customHeight="1">
      <c r="E138" s="124">
        <v>290</v>
      </c>
    </row>
    <row r="139" spans="5:7" ht="15.95" customHeight="1">
      <c r="E139" s="124" t="s">
        <v>256</v>
      </c>
      <c r="F139" s="124" t="s">
        <v>257</v>
      </c>
    </row>
    <row r="140" spans="5:7" ht="15.95" customHeight="1">
      <c r="E140" s="124" t="s">
        <v>258</v>
      </c>
      <c r="F140" s="124" t="s">
        <v>259</v>
      </c>
    </row>
    <row r="141" spans="5:7" ht="15.95" customHeight="1">
      <c r="E141" s="124" t="s">
        <v>258</v>
      </c>
      <c r="F141" s="124" t="s">
        <v>260</v>
      </c>
    </row>
    <row r="142" spans="5:7" ht="15.95" customHeight="1">
      <c r="E142" s="124" t="s">
        <v>261</v>
      </c>
      <c r="F142" s="124" t="s">
        <v>252</v>
      </c>
      <c r="G142" s="124" t="s">
        <v>262</v>
      </c>
    </row>
    <row r="143" spans="5:7" ht="15.95" customHeight="1">
      <c r="E143" s="298">
        <v>3400</v>
      </c>
    </row>
    <row r="144" spans="5:7" ht="15.95" customHeight="1">
      <c r="E144" s="298">
        <v>2200</v>
      </c>
    </row>
    <row r="145" spans="5:11" ht="15.95" customHeight="1">
      <c r="E145" s="298">
        <v>1000</v>
      </c>
    </row>
    <row r="146" spans="5:11" ht="15.95" customHeight="1">
      <c r="E146" s="124">
        <v>200</v>
      </c>
    </row>
    <row r="147" spans="5:11" ht="15.95" customHeight="1">
      <c r="E147" s="298">
        <v>3700</v>
      </c>
    </row>
    <row r="148" spans="5:11" ht="15.95" customHeight="1">
      <c r="E148" s="298">
        <v>2250</v>
      </c>
    </row>
    <row r="149" spans="5:11" ht="15.95" customHeight="1">
      <c r="E149" s="298">
        <v>1050</v>
      </c>
    </row>
    <row r="150" spans="5:11" ht="15.95" customHeight="1">
      <c r="E150" s="124">
        <v>400</v>
      </c>
    </row>
    <row r="151" spans="5:11" ht="15.95" customHeight="1">
      <c r="E151" s="298">
        <v>3900</v>
      </c>
    </row>
    <row r="152" spans="5:11" ht="15.95" customHeight="1">
      <c r="E152" s="298">
        <v>2300</v>
      </c>
    </row>
    <row r="153" spans="5:11" ht="15.95" customHeight="1">
      <c r="E153" s="298">
        <v>1100</v>
      </c>
    </row>
    <row r="154" spans="5:11" ht="15.95" customHeight="1">
      <c r="E154" s="124">
        <v>500</v>
      </c>
    </row>
    <row r="155" spans="5:11" ht="15.95" customHeight="1">
      <c r="E155" s="124" t="s">
        <v>263</v>
      </c>
      <c r="F155" s="124" t="s">
        <v>264</v>
      </c>
      <c r="G155" s="124" t="s">
        <v>265</v>
      </c>
      <c r="H155" s="124" t="s">
        <v>232</v>
      </c>
      <c r="I155" s="124" t="s">
        <v>266</v>
      </c>
      <c r="J155" s="124" t="s">
        <v>267</v>
      </c>
      <c r="K155" s="124" t="s">
        <v>268</v>
      </c>
    </row>
    <row r="156" spans="5:11" ht="15.95" customHeight="1">
      <c r="E156" s="124" t="s">
        <v>269</v>
      </c>
      <c r="F156" s="124" t="s">
        <v>252</v>
      </c>
      <c r="G156" s="124" t="s">
        <v>262</v>
      </c>
    </row>
    <row r="157" spans="5:11" ht="15.95" customHeight="1">
      <c r="E157" s="124" t="s">
        <v>248</v>
      </c>
      <c r="F157" s="124" t="s">
        <v>246</v>
      </c>
      <c r="G157" s="124" t="s">
        <v>53</v>
      </c>
      <c r="H157" s="124" t="s">
        <v>232</v>
      </c>
      <c r="I157" s="124" t="s">
        <v>270</v>
      </c>
    </row>
    <row r="158" spans="5:11" ht="15.95" customHeight="1">
      <c r="E158" s="124" t="s">
        <v>251</v>
      </c>
    </row>
    <row r="159" spans="5:11" ht="15.95" customHeight="1">
      <c r="E159" s="124" t="s">
        <v>252</v>
      </c>
      <c r="F159" s="124" t="s">
        <v>253</v>
      </c>
    </row>
    <row r="160" spans="5:11" ht="15.95" customHeight="1">
      <c r="E160" s="124" t="s">
        <v>252</v>
      </c>
      <c r="F160" s="124" t="s">
        <v>254</v>
      </c>
      <c r="G160" s="124" t="s">
        <v>255</v>
      </c>
    </row>
    <row r="161" spans="5:5" ht="15.95" customHeight="1">
      <c r="E161" s="124">
        <v>100</v>
      </c>
    </row>
    <row r="162" spans="5:5" ht="15.95" customHeight="1">
      <c r="E162" s="124">
        <v>100</v>
      </c>
    </row>
    <row r="163" spans="5:5" ht="15.95" customHeight="1">
      <c r="E163" s="124">
        <v>0</v>
      </c>
    </row>
    <row r="164" spans="5:5" ht="15.95" customHeight="1">
      <c r="E164" s="124">
        <v>0</v>
      </c>
    </row>
    <row r="165" spans="5:5" ht="15.95" customHeight="1">
      <c r="E165" s="124">
        <v>0</v>
      </c>
    </row>
    <row r="166" spans="5:5" ht="15.95" customHeight="1">
      <c r="E166" s="124">
        <v>0</v>
      </c>
    </row>
    <row r="167" spans="5:5" ht="15.95" customHeight="1">
      <c r="E167" s="124">
        <v>300</v>
      </c>
    </row>
    <row r="168" spans="5:5" ht="15.95" customHeight="1">
      <c r="E168" s="124">
        <v>100</v>
      </c>
    </row>
    <row r="169" spans="5:5" ht="15.95" customHeight="1">
      <c r="E169" s="124">
        <v>0</v>
      </c>
    </row>
    <row r="170" spans="5:5" ht="15.95" customHeight="1">
      <c r="E170" s="124">
        <v>0</v>
      </c>
    </row>
    <row r="171" spans="5:5" ht="15.95" customHeight="1">
      <c r="E171" s="124">
        <v>0</v>
      </c>
    </row>
    <row r="172" spans="5:5" ht="15.95" customHeight="1">
      <c r="E172" s="124">
        <v>0</v>
      </c>
    </row>
    <row r="173" spans="5:5" ht="15.95" customHeight="1">
      <c r="E173" s="124">
        <v>300</v>
      </c>
    </row>
    <row r="174" spans="5:5" ht="15.95" customHeight="1">
      <c r="E174" s="124">
        <v>200</v>
      </c>
    </row>
    <row r="175" spans="5:5" ht="15.95" customHeight="1">
      <c r="E175" s="124">
        <v>0</v>
      </c>
    </row>
    <row r="176" spans="5:5" ht="15.95" customHeight="1">
      <c r="E176" s="124">
        <v>0</v>
      </c>
    </row>
    <row r="177" spans="5:14" ht="15.95" customHeight="1">
      <c r="E177" s="124">
        <v>0</v>
      </c>
    </row>
    <row r="178" spans="5:14" ht="15.95" customHeight="1">
      <c r="E178" s="124">
        <v>0</v>
      </c>
    </row>
    <row r="179" spans="5:14" ht="15.95" customHeight="1">
      <c r="E179" s="124" t="s">
        <v>271</v>
      </c>
      <c r="F179" s="124" t="s">
        <v>272</v>
      </c>
      <c r="G179" s="124" t="s">
        <v>232</v>
      </c>
      <c r="H179" s="124">
        <v>0</v>
      </c>
      <c r="I179" s="124">
        <v>0</v>
      </c>
      <c r="J179" s="124">
        <v>0</v>
      </c>
    </row>
    <row r="180" spans="5:14" ht="15.95" customHeight="1">
      <c r="E180" s="124" t="s">
        <v>3</v>
      </c>
      <c r="F180" s="124" t="s">
        <v>244</v>
      </c>
      <c r="G180" s="124" t="s">
        <v>248</v>
      </c>
      <c r="H180" s="124" t="s">
        <v>246</v>
      </c>
      <c r="I180" s="124" t="s">
        <v>273</v>
      </c>
      <c r="J180" s="298">
        <v>3680</v>
      </c>
      <c r="K180" s="298">
        <v>4000</v>
      </c>
      <c r="L180" s="298">
        <v>4220</v>
      </c>
    </row>
    <row r="181" spans="5:14" ht="15.95" customHeight="1">
      <c r="E181" s="124" t="s">
        <v>274</v>
      </c>
      <c r="F181" s="124" t="s">
        <v>275</v>
      </c>
      <c r="G181" s="124" t="s">
        <v>276</v>
      </c>
      <c r="H181" s="124" t="s">
        <v>277</v>
      </c>
      <c r="I181" s="124" t="s">
        <v>278</v>
      </c>
      <c r="J181" s="124" t="s">
        <v>279</v>
      </c>
      <c r="K181" s="124" t="s">
        <v>280</v>
      </c>
      <c r="L181" s="298">
        <v>2865</v>
      </c>
      <c r="M181" s="298">
        <v>4200</v>
      </c>
      <c r="N181" s="298">
        <v>4560</v>
      </c>
    </row>
    <row r="182" spans="5:14" ht="15.95" customHeight="1">
      <c r="E182" s="124" t="s">
        <v>281</v>
      </c>
      <c r="F182" s="124" t="s">
        <v>244</v>
      </c>
      <c r="G182" s="124" t="s">
        <v>282</v>
      </c>
      <c r="H182" s="124" t="s">
        <v>283</v>
      </c>
      <c r="I182" s="124" t="s">
        <v>272</v>
      </c>
      <c r="J182" s="124" t="s">
        <v>232</v>
      </c>
      <c r="K182" s="298">
        <v>4135</v>
      </c>
      <c r="L182" s="298">
        <v>8335</v>
      </c>
      <c r="M182" s="298">
        <v>12895</v>
      </c>
    </row>
  </sheetData>
  <mergeCells count="17">
    <mergeCell ref="A2:D2"/>
    <mergeCell ref="A4:D4"/>
    <mergeCell ref="A5:D5"/>
    <mergeCell ref="A6:D6"/>
    <mergeCell ref="B43:B44"/>
    <mergeCell ref="C43:C44"/>
    <mergeCell ref="D43:D44"/>
    <mergeCell ref="E45:H46"/>
    <mergeCell ref="A41:D42"/>
    <mergeCell ref="C8:D8"/>
    <mergeCell ref="A3:D3"/>
    <mergeCell ref="A7:D7"/>
    <mergeCell ref="B9:B10"/>
    <mergeCell ref="C9:C10"/>
    <mergeCell ref="D9:D10"/>
    <mergeCell ref="A8:B8"/>
    <mergeCell ref="A9:A10"/>
  </mergeCells>
  <phoneticPr fontId="0" type="noConversion"/>
  <printOptions horizontalCentered="1"/>
  <pageMargins left="0.59055118110236227" right="0.59055118110236227" top="0.19685039370078741" bottom="0.59055118110236227" header="0.51181102362204722" footer="0.51181102362204722"/>
  <pageSetup paperSize="9" scale="58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37"/>
  <sheetViews>
    <sheetView view="pageBreakPreview" zoomScale="115" zoomScaleNormal="100" zoomScaleSheetLayoutView="115" workbookViewId="0">
      <selection activeCell="A2" sqref="A2:E2"/>
    </sheetView>
  </sheetViews>
  <sheetFormatPr defaultRowHeight="15.95" customHeight="1"/>
  <cols>
    <col min="1" max="1" width="14.7109375" style="66" customWidth="1"/>
    <col min="2" max="5" width="18.7109375" style="66" customWidth="1"/>
    <col min="6" max="16384" width="9.140625" style="66"/>
  </cols>
  <sheetData>
    <row r="1" spans="1:5" ht="18" customHeight="1">
      <c r="A1" s="491" t="s">
        <v>65</v>
      </c>
      <c r="B1" s="491"/>
      <c r="C1" s="491"/>
      <c r="D1" s="491"/>
      <c r="E1" s="491"/>
    </row>
    <row r="2" spans="1:5" s="1" customFormat="1" ht="78.75" customHeight="1">
      <c r="A2" s="450" t="s">
        <v>372</v>
      </c>
      <c r="B2" s="450"/>
      <c r="C2" s="450"/>
      <c r="D2" s="450"/>
      <c r="E2" s="450"/>
    </row>
    <row r="3" spans="1:5" s="42" customFormat="1" ht="19.5" customHeight="1">
      <c r="A3" s="458" t="s">
        <v>369</v>
      </c>
      <c r="B3" s="458"/>
      <c r="C3" s="458"/>
      <c r="D3" s="458"/>
      <c r="E3" s="458"/>
    </row>
    <row r="4" spans="1:5" s="42" customFormat="1" ht="15.75" customHeight="1">
      <c r="A4" s="453" t="s">
        <v>334</v>
      </c>
      <c r="B4" s="453"/>
      <c r="C4" s="453"/>
      <c r="D4" s="453"/>
      <c r="E4" s="453"/>
    </row>
    <row r="5" spans="1:5" s="42" customFormat="1" ht="15" customHeight="1">
      <c r="A5" s="454" t="s">
        <v>6</v>
      </c>
      <c r="B5" s="454"/>
      <c r="C5" s="454"/>
      <c r="D5" s="454"/>
      <c r="E5" s="454"/>
    </row>
    <row r="6" spans="1:5" s="304" customFormat="1" ht="15.95" customHeight="1">
      <c r="A6" s="454" t="s">
        <v>49</v>
      </c>
      <c r="B6" s="454"/>
      <c r="C6" s="454"/>
      <c r="D6" s="454"/>
      <c r="E6" s="454"/>
    </row>
    <row r="7" spans="1:5" ht="15.95" customHeight="1">
      <c r="A7" s="448"/>
      <c r="B7" s="448"/>
      <c r="C7" s="448"/>
      <c r="D7" s="448"/>
      <c r="E7" s="448"/>
    </row>
    <row r="8" spans="1:5" ht="22.5" customHeight="1" thickBot="1">
      <c r="A8" s="490" t="s">
        <v>40</v>
      </c>
      <c r="B8" s="490"/>
      <c r="C8" s="490"/>
      <c r="D8" s="490"/>
      <c r="E8" s="305" t="s">
        <v>8</v>
      </c>
    </row>
    <row r="9" spans="1:5" ht="42" customHeight="1">
      <c r="A9" s="492" t="s">
        <v>4</v>
      </c>
      <c r="B9" s="496" t="s">
        <v>212</v>
      </c>
      <c r="C9" s="496" t="s">
        <v>213</v>
      </c>
      <c r="D9" s="496" t="s">
        <v>214</v>
      </c>
      <c r="E9" s="498" t="s">
        <v>215</v>
      </c>
    </row>
    <row r="10" spans="1:5" ht="45" customHeight="1">
      <c r="A10" s="493"/>
      <c r="B10" s="497"/>
      <c r="C10" s="497"/>
      <c r="D10" s="497"/>
      <c r="E10" s="499"/>
    </row>
    <row r="11" spans="1:5" ht="16.5" customHeight="1">
      <c r="A11" s="430">
        <v>2012</v>
      </c>
      <c r="B11" s="431">
        <v>0</v>
      </c>
      <c r="C11" s="431">
        <v>0</v>
      </c>
      <c r="D11" s="432">
        <f>B11-C11</f>
        <v>0</v>
      </c>
      <c r="E11" s="432">
        <v>0</v>
      </c>
    </row>
    <row r="12" spans="1:5" ht="16.5" customHeight="1">
      <c r="A12" s="430">
        <v>2013</v>
      </c>
      <c r="B12" s="431">
        <v>0</v>
      </c>
      <c r="C12" s="431">
        <v>0</v>
      </c>
      <c r="D12" s="432">
        <f>B12-C12</f>
        <v>0</v>
      </c>
      <c r="E12" s="432">
        <v>0</v>
      </c>
    </row>
    <row r="13" spans="1:5" ht="16.5" customHeight="1">
      <c r="A13" s="430">
        <v>2014</v>
      </c>
      <c r="B13" s="431">
        <v>0</v>
      </c>
      <c r="C13" s="431">
        <v>0</v>
      </c>
      <c r="D13" s="432">
        <f>B13-C13</f>
        <v>0</v>
      </c>
      <c r="E13" s="432">
        <v>0</v>
      </c>
    </row>
    <row r="14" spans="1:5" ht="16.5" customHeight="1">
      <c r="A14" s="430">
        <v>2015</v>
      </c>
      <c r="B14" s="431">
        <v>0</v>
      </c>
      <c r="C14" s="431">
        <v>0</v>
      </c>
      <c r="D14" s="433">
        <f t="shared" ref="D14:D42" si="0">((B14-C14))</f>
        <v>0</v>
      </c>
      <c r="E14" s="432">
        <v>0</v>
      </c>
    </row>
    <row r="15" spans="1:5" ht="16.5" customHeight="1">
      <c r="A15" s="430">
        <v>2016</v>
      </c>
      <c r="B15" s="431">
        <v>0</v>
      </c>
      <c r="C15" s="431">
        <v>0</v>
      </c>
      <c r="D15" s="433">
        <f t="shared" si="0"/>
        <v>0</v>
      </c>
      <c r="E15" s="432">
        <f t="shared" ref="E15:E42" si="1">E14+D15</f>
        <v>0</v>
      </c>
    </row>
    <row r="16" spans="1:5" ht="16.5" customHeight="1">
      <c r="A16" s="430">
        <v>2017</v>
      </c>
      <c r="B16" s="431">
        <v>0</v>
      </c>
      <c r="C16" s="431">
        <v>0</v>
      </c>
      <c r="D16" s="433">
        <f t="shared" si="0"/>
        <v>0</v>
      </c>
      <c r="E16" s="432">
        <f t="shared" si="1"/>
        <v>0</v>
      </c>
    </row>
    <row r="17" spans="1:5" ht="16.5" customHeight="1">
      <c r="A17" s="430">
        <v>2018</v>
      </c>
      <c r="B17" s="431">
        <v>0</v>
      </c>
      <c r="C17" s="431">
        <v>0</v>
      </c>
      <c r="D17" s="433">
        <f t="shared" si="0"/>
        <v>0</v>
      </c>
      <c r="E17" s="432">
        <f t="shared" si="1"/>
        <v>0</v>
      </c>
    </row>
    <row r="18" spans="1:5" ht="16.5" customHeight="1">
      <c r="A18" s="430">
        <v>2019</v>
      </c>
      <c r="B18" s="431">
        <v>0</v>
      </c>
      <c r="C18" s="431">
        <v>0</v>
      </c>
      <c r="D18" s="433">
        <f t="shared" si="0"/>
        <v>0</v>
      </c>
      <c r="E18" s="432">
        <f t="shared" si="1"/>
        <v>0</v>
      </c>
    </row>
    <row r="19" spans="1:5" ht="16.5" customHeight="1">
      <c r="A19" s="430">
        <v>2020</v>
      </c>
      <c r="B19" s="431">
        <v>0</v>
      </c>
      <c r="C19" s="431">
        <v>0</v>
      </c>
      <c r="D19" s="433">
        <f t="shared" si="0"/>
        <v>0</v>
      </c>
      <c r="E19" s="432">
        <f t="shared" si="1"/>
        <v>0</v>
      </c>
    </row>
    <row r="20" spans="1:5" ht="16.5" customHeight="1">
      <c r="A20" s="430">
        <v>2021</v>
      </c>
      <c r="B20" s="431">
        <v>0</v>
      </c>
      <c r="C20" s="431">
        <v>0</v>
      </c>
      <c r="D20" s="433">
        <f t="shared" si="0"/>
        <v>0</v>
      </c>
      <c r="E20" s="433">
        <f t="shared" si="1"/>
        <v>0</v>
      </c>
    </row>
    <row r="21" spans="1:5" ht="16.5" customHeight="1">
      <c r="A21" s="430">
        <v>2022</v>
      </c>
      <c r="B21" s="431">
        <v>0</v>
      </c>
      <c r="C21" s="431">
        <v>0</v>
      </c>
      <c r="D21" s="433">
        <f t="shared" si="0"/>
        <v>0</v>
      </c>
      <c r="E21" s="433">
        <f t="shared" si="1"/>
        <v>0</v>
      </c>
    </row>
    <row r="22" spans="1:5" ht="16.5" customHeight="1">
      <c r="A22" s="430">
        <v>2023</v>
      </c>
      <c r="B22" s="431">
        <v>0</v>
      </c>
      <c r="C22" s="431">
        <v>0</v>
      </c>
      <c r="D22" s="433">
        <f t="shared" si="0"/>
        <v>0</v>
      </c>
      <c r="E22" s="433">
        <f t="shared" si="1"/>
        <v>0</v>
      </c>
    </row>
    <row r="23" spans="1:5" ht="16.5" customHeight="1">
      <c r="A23" s="430">
        <v>2024</v>
      </c>
      <c r="B23" s="431">
        <v>0</v>
      </c>
      <c r="C23" s="431">
        <v>0</v>
      </c>
      <c r="D23" s="433">
        <f t="shared" si="0"/>
        <v>0</v>
      </c>
      <c r="E23" s="433">
        <f t="shared" si="1"/>
        <v>0</v>
      </c>
    </row>
    <row r="24" spans="1:5" ht="16.5" customHeight="1">
      <c r="A24" s="430">
        <v>2025</v>
      </c>
      <c r="B24" s="431">
        <v>0</v>
      </c>
      <c r="C24" s="431">
        <v>0</v>
      </c>
      <c r="D24" s="433">
        <f t="shared" si="0"/>
        <v>0</v>
      </c>
      <c r="E24" s="433">
        <f t="shared" si="1"/>
        <v>0</v>
      </c>
    </row>
    <row r="25" spans="1:5" ht="16.5" customHeight="1">
      <c r="A25" s="430">
        <v>2026</v>
      </c>
      <c r="B25" s="431">
        <v>0</v>
      </c>
      <c r="C25" s="431">
        <v>0</v>
      </c>
      <c r="D25" s="433">
        <f t="shared" si="0"/>
        <v>0</v>
      </c>
      <c r="E25" s="433">
        <f t="shared" si="1"/>
        <v>0</v>
      </c>
    </row>
    <row r="26" spans="1:5" ht="16.5" customHeight="1">
      <c r="A26" s="430">
        <v>2027</v>
      </c>
      <c r="B26" s="431">
        <v>0</v>
      </c>
      <c r="C26" s="431">
        <v>0</v>
      </c>
      <c r="D26" s="433">
        <f t="shared" si="0"/>
        <v>0</v>
      </c>
      <c r="E26" s="433">
        <f t="shared" si="1"/>
        <v>0</v>
      </c>
    </row>
    <row r="27" spans="1:5" ht="16.5" customHeight="1">
      <c r="A27" s="430">
        <v>2028</v>
      </c>
      <c r="B27" s="431">
        <v>0</v>
      </c>
      <c r="C27" s="431">
        <v>0</v>
      </c>
      <c r="D27" s="433">
        <f t="shared" si="0"/>
        <v>0</v>
      </c>
      <c r="E27" s="433">
        <f t="shared" si="1"/>
        <v>0</v>
      </c>
    </row>
    <row r="28" spans="1:5" ht="16.5" customHeight="1">
      <c r="A28" s="430">
        <v>2029</v>
      </c>
      <c r="B28" s="431">
        <v>0</v>
      </c>
      <c r="C28" s="431">
        <v>0</v>
      </c>
      <c r="D28" s="433">
        <f t="shared" si="0"/>
        <v>0</v>
      </c>
      <c r="E28" s="433">
        <f t="shared" si="1"/>
        <v>0</v>
      </c>
    </row>
    <row r="29" spans="1:5" ht="16.5" customHeight="1">
      <c r="A29" s="430">
        <v>2030</v>
      </c>
      <c r="B29" s="431">
        <v>0</v>
      </c>
      <c r="C29" s="431">
        <v>0</v>
      </c>
      <c r="D29" s="433">
        <f t="shared" si="0"/>
        <v>0</v>
      </c>
      <c r="E29" s="433">
        <f t="shared" si="1"/>
        <v>0</v>
      </c>
    </row>
    <row r="30" spans="1:5" ht="16.5" customHeight="1">
      <c r="A30" s="430">
        <v>2031</v>
      </c>
      <c r="B30" s="431">
        <v>0</v>
      </c>
      <c r="C30" s="431">
        <v>0</v>
      </c>
      <c r="D30" s="433">
        <f t="shared" si="0"/>
        <v>0</v>
      </c>
      <c r="E30" s="433">
        <f t="shared" si="1"/>
        <v>0</v>
      </c>
    </row>
    <row r="31" spans="1:5" ht="16.5" customHeight="1">
      <c r="A31" s="430">
        <v>2032</v>
      </c>
      <c r="B31" s="431">
        <v>0</v>
      </c>
      <c r="C31" s="431">
        <v>0</v>
      </c>
      <c r="D31" s="433">
        <f t="shared" si="0"/>
        <v>0</v>
      </c>
      <c r="E31" s="433">
        <f t="shared" si="1"/>
        <v>0</v>
      </c>
    </row>
    <row r="32" spans="1:5" ht="16.5" customHeight="1">
      <c r="A32" s="430">
        <v>2033</v>
      </c>
      <c r="B32" s="431">
        <v>0</v>
      </c>
      <c r="C32" s="431">
        <v>0</v>
      </c>
      <c r="D32" s="433">
        <f t="shared" si="0"/>
        <v>0</v>
      </c>
      <c r="E32" s="433">
        <f t="shared" si="1"/>
        <v>0</v>
      </c>
    </row>
    <row r="33" spans="1:5" ht="16.5" customHeight="1">
      <c r="A33" s="430">
        <v>2034</v>
      </c>
      <c r="B33" s="431">
        <v>0</v>
      </c>
      <c r="C33" s="431">
        <v>0</v>
      </c>
      <c r="D33" s="433">
        <f t="shared" si="0"/>
        <v>0</v>
      </c>
      <c r="E33" s="433">
        <f t="shared" si="1"/>
        <v>0</v>
      </c>
    </row>
    <row r="34" spans="1:5" ht="16.5" customHeight="1">
      <c r="A34" s="430">
        <v>2035</v>
      </c>
      <c r="B34" s="431">
        <v>0</v>
      </c>
      <c r="C34" s="431">
        <v>0</v>
      </c>
      <c r="D34" s="433">
        <f t="shared" si="0"/>
        <v>0</v>
      </c>
      <c r="E34" s="433">
        <f t="shared" si="1"/>
        <v>0</v>
      </c>
    </row>
    <row r="35" spans="1:5" ht="16.5" customHeight="1">
      <c r="A35" s="430">
        <v>2036</v>
      </c>
      <c r="B35" s="431">
        <v>0</v>
      </c>
      <c r="C35" s="431">
        <v>0</v>
      </c>
      <c r="D35" s="433">
        <f t="shared" si="0"/>
        <v>0</v>
      </c>
      <c r="E35" s="433">
        <f t="shared" si="1"/>
        <v>0</v>
      </c>
    </row>
    <row r="36" spans="1:5" ht="16.5" customHeight="1">
      <c r="A36" s="430">
        <v>2037</v>
      </c>
      <c r="B36" s="431">
        <v>0</v>
      </c>
      <c r="C36" s="431">
        <v>0</v>
      </c>
      <c r="D36" s="433">
        <f t="shared" si="0"/>
        <v>0</v>
      </c>
      <c r="E36" s="433">
        <f t="shared" si="1"/>
        <v>0</v>
      </c>
    </row>
    <row r="37" spans="1:5" ht="16.5" customHeight="1">
      <c r="A37" s="430">
        <v>2038</v>
      </c>
      <c r="B37" s="431">
        <v>0</v>
      </c>
      <c r="C37" s="431">
        <v>0</v>
      </c>
      <c r="D37" s="433">
        <f t="shared" si="0"/>
        <v>0</v>
      </c>
      <c r="E37" s="433">
        <f t="shared" si="1"/>
        <v>0</v>
      </c>
    </row>
    <row r="38" spans="1:5" ht="16.5" customHeight="1">
      <c r="A38" s="430">
        <v>2039</v>
      </c>
      <c r="B38" s="431">
        <v>0</v>
      </c>
      <c r="C38" s="431">
        <v>0</v>
      </c>
      <c r="D38" s="433">
        <f t="shared" si="0"/>
        <v>0</v>
      </c>
      <c r="E38" s="433">
        <f t="shared" si="1"/>
        <v>0</v>
      </c>
    </row>
    <row r="39" spans="1:5" ht="16.5" customHeight="1">
      <c r="A39" s="430">
        <v>2040</v>
      </c>
      <c r="B39" s="431">
        <v>0</v>
      </c>
      <c r="C39" s="431">
        <v>0</v>
      </c>
      <c r="D39" s="433">
        <f t="shared" si="0"/>
        <v>0</v>
      </c>
      <c r="E39" s="433">
        <f t="shared" si="1"/>
        <v>0</v>
      </c>
    </row>
    <row r="40" spans="1:5" ht="16.5" customHeight="1">
      <c r="A40" s="430">
        <v>2041</v>
      </c>
      <c r="B40" s="431">
        <v>0</v>
      </c>
      <c r="C40" s="431">
        <v>0</v>
      </c>
      <c r="D40" s="433">
        <f t="shared" si="0"/>
        <v>0</v>
      </c>
      <c r="E40" s="433">
        <f t="shared" si="1"/>
        <v>0</v>
      </c>
    </row>
    <row r="41" spans="1:5" ht="16.5" customHeight="1">
      <c r="A41" s="430">
        <v>2042</v>
      </c>
      <c r="B41" s="431">
        <v>0</v>
      </c>
      <c r="C41" s="431">
        <v>0</v>
      </c>
      <c r="D41" s="433">
        <f t="shared" si="0"/>
        <v>0</v>
      </c>
      <c r="E41" s="433">
        <f t="shared" si="1"/>
        <v>0</v>
      </c>
    </row>
    <row r="42" spans="1:5" ht="16.5" customHeight="1">
      <c r="A42" s="430">
        <v>2043</v>
      </c>
      <c r="B42" s="431">
        <v>0</v>
      </c>
      <c r="C42" s="431">
        <v>0</v>
      </c>
      <c r="D42" s="433">
        <f t="shared" si="0"/>
        <v>0</v>
      </c>
      <c r="E42" s="433">
        <f t="shared" si="1"/>
        <v>0</v>
      </c>
    </row>
    <row r="43" spans="1:5" ht="15" customHeight="1">
      <c r="A43" s="430">
        <v>2044</v>
      </c>
      <c r="B43" s="431">
        <v>0</v>
      </c>
      <c r="C43" s="431">
        <v>0</v>
      </c>
      <c r="D43" s="433">
        <f t="shared" ref="D43:D84" si="2">((B43-C43))</f>
        <v>0</v>
      </c>
      <c r="E43" s="433">
        <f t="shared" ref="E43:E84" si="3">E42+D43</f>
        <v>0</v>
      </c>
    </row>
    <row r="44" spans="1:5" ht="0.75" customHeight="1">
      <c r="A44" s="430">
        <v>2045</v>
      </c>
      <c r="B44" s="431">
        <v>0</v>
      </c>
      <c r="C44" s="431">
        <v>0</v>
      </c>
      <c r="D44" s="433">
        <f t="shared" si="2"/>
        <v>0</v>
      </c>
      <c r="E44" s="433">
        <f t="shared" si="3"/>
        <v>0</v>
      </c>
    </row>
    <row r="45" spans="1:5" ht="16.5" customHeight="1">
      <c r="A45" s="430">
        <v>2046</v>
      </c>
      <c r="B45" s="431">
        <v>0</v>
      </c>
      <c r="C45" s="431">
        <v>0</v>
      </c>
      <c r="D45" s="433">
        <f t="shared" si="2"/>
        <v>0</v>
      </c>
      <c r="E45" s="433">
        <f t="shared" si="3"/>
        <v>0</v>
      </c>
    </row>
    <row r="46" spans="1:5" ht="16.5" customHeight="1">
      <c r="A46" s="430">
        <v>2047</v>
      </c>
      <c r="B46" s="431">
        <v>0</v>
      </c>
      <c r="C46" s="431">
        <v>0</v>
      </c>
      <c r="D46" s="433">
        <f t="shared" si="2"/>
        <v>0</v>
      </c>
      <c r="E46" s="433">
        <f t="shared" si="3"/>
        <v>0</v>
      </c>
    </row>
    <row r="47" spans="1:5" ht="16.5" customHeight="1">
      <c r="A47" s="430">
        <v>2048</v>
      </c>
      <c r="B47" s="431">
        <v>0</v>
      </c>
      <c r="C47" s="431">
        <v>0</v>
      </c>
      <c r="D47" s="433">
        <f t="shared" si="2"/>
        <v>0</v>
      </c>
      <c r="E47" s="433">
        <f t="shared" si="3"/>
        <v>0</v>
      </c>
    </row>
    <row r="48" spans="1:5" ht="16.5" customHeight="1">
      <c r="A48" s="430">
        <v>2049</v>
      </c>
      <c r="B48" s="431">
        <v>0</v>
      </c>
      <c r="C48" s="431">
        <v>0</v>
      </c>
      <c r="D48" s="433">
        <f t="shared" si="2"/>
        <v>0</v>
      </c>
      <c r="E48" s="433">
        <f t="shared" si="3"/>
        <v>0</v>
      </c>
    </row>
    <row r="49" spans="1:5" ht="16.5" customHeight="1">
      <c r="A49" s="430">
        <v>2050</v>
      </c>
      <c r="B49" s="431">
        <v>0</v>
      </c>
      <c r="C49" s="431">
        <v>0</v>
      </c>
      <c r="D49" s="433">
        <f t="shared" si="2"/>
        <v>0</v>
      </c>
      <c r="E49" s="433">
        <f t="shared" si="3"/>
        <v>0</v>
      </c>
    </row>
    <row r="50" spans="1:5" ht="16.5" customHeight="1">
      <c r="A50" s="430">
        <v>2051</v>
      </c>
      <c r="B50" s="431">
        <v>0</v>
      </c>
      <c r="C50" s="431">
        <v>0</v>
      </c>
      <c r="D50" s="433">
        <f t="shared" si="2"/>
        <v>0</v>
      </c>
      <c r="E50" s="433">
        <f t="shared" si="3"/>
        <v>0</v>
      </c>
    </row>
    <row r="51" spans="1:5" ht="16.5" customHeight="1">
      <c r="A51" s="430">
        <v>2052</v>
      </c>
      <c r="B51" s="431">
        <v>0</v>
      </c>
      <c r="C51" s="431">
        <v>0</v>
      </c>
      <c r="D51" s="433">
        <f t="shared" si="2"/>
        <v>0</v>
      </c>
      <c r="E51" s="433">
        <f t="shared" si="3"/>
        <v>0</v>
      </c>
    </row>
    <row r="52" spans="1:5" ht="16.5" customHeight="1">
      <c r="A52" s="430">
        <v>2053</v>
      </c>
      <c r="B52" s="431">
        <v>0</v>
      </c>
      <c r="C52" s="431">
        <v>0</v>
      </c>
      <c r="D52" s="433">
        <f t="shared" si="2"/>
        <v>0</v>
      </c>
      <c r="E52" s="433">
        <f t="shared" si="3"/>
        <v>0</v>
      </c>
    </row>
    <row r="53" spans="1:5" ht="16.5" customHeight="1">
      <c r="A53" s="430">
        <v>2054</v>
      </c>
      <c r="B53" s="431">
        <v>0</v>
      </c>
      <c r="C53" s="431">
        <v>0</v>
      </c>
      <c r="D53" s="433">
        <f t="shared" si="2"/>
        <v>0</v>
      </c>
      <c r="E53" s="433">
        <f t="shared" si="3"/>
        <v>0</v>
      </c>
    </row>
    <row r="54" spans="1:5" ht="16.5" customHeight="1">
      <c r="A54" s="430">
        <v>2055</v>
      </c>
      <c r="B54" s="431">
        <v>0</v>
      </c>
      <c r="C54" s="431">
        <v>0</v>
      </c>
      <c r="D54" s="433">
        <f t="shared" si="2"/>
        <v>0</v>
      </c>
      <c r="E54" s="433">
        <f t="shared" si="3"/>
        <v>0</v>
      </c>
    </row>
    <row r="55" spans="1:5" ht="16.5" customHeight="1">
      <c r="A55" s="430">
        <v>2056</v>
      </c>
      <c r="B55" s="431">
        <v>0</v>
      </c>
      <c r="C55" s="431">
        <v>0</v>
      </c>
      <c r="D55" s="433">
        <f t="shared" si="2"/>
        <v>0</v>
      </c>
      <c r="E55" s="433">
        <f t="shared" si="3"/>
        <v>0</v>
      </c>
    </row>
    <row r="56" spans="1:5" ht="16.5" customHeight="1">
      <c r="A56" s="430">
        <v>2057</v>
      </c>
      <c r="B56" s="431">
        <v>0</v>
      </c>
      <c r="C56" s="431">
        <v>0</v>
      </c>
      <c r="D56" s="433">
        <f t="shared" si="2"/>
        <v>0</v>
      </c>
      <c r="E56" s="433">
        <f t="shared" si="3"/>
        <v>0</v>
      </c>
    </row>
    <row r="57" spans="1:5" ht="16.5" customHeight="1">
      <c r="A57" s="430">
        <v>2058</v>
      </c>
      <c r="B57" s="431">
        <v>0</v>
      </c>
      <c r="C57" s="431">
        <v>0</v>
      </c>
      <c r="D57" s="433">
        <f t="shared" si="2"/>
        <v>0</v>
      </c>
      <c r="E57" s="433">
        <f t="shared" si="3"/>
        <v>0</v>
      </c>
    </row>
    <row r="58" spans="1:5" ht="16.5" customHeight="1">
      <c r="A58" s="430">
        <v>2059</v>
      </c>
      <c r="B58" s="431">
        <v>0</v>
      </c>
      <c r="C58" s="431">
        <v>0</v>
      </c>
      <c r="D58" s="433">
        <f t="shared" si="2"/>
        <v>0</v>
      </c>
      <c r="E58" s="433">
        <f t="shared" si="3"/>
        <v>0</v>
      </c>
    </row>
    <row r="59" spans="1:5" ht="16.5" customHeight="1">
      <c r="A59" s="430">
        <v>2060</v>
      </c>
      <c r="B59" s="431">
        <v>0</v>
      </c>
      <c r="C59" s="431">
        <v>0</v>
      </c>
      <c r="D59" s="433">
        <f t="shared" si="2"/>
        <v>0</v>
      </c>
      <c r="E59" s="433">
        <f t="shared" si="3"/>
        <v>0</v>
      </c>
    </row>
    <row r="60" spans="1:5" ht="16.5" customHeight="1">
      <c r="A60" s="430">
        <v>2061</v>
      </c>
      <c r="B60" s="431">
        <v>0</v>
      </c>
      <c r="C60" s="431">
        <v>0</v>
      </c>
      <c r="D60" s="433">
        <f t="shared" si="2"/>
        <v>0</v>
      </c>
      <c r="E60" s="433">
        <f t="shared" si="3"/>
        <v>0</v>
      </c>
    </row>
    <row r="61" spans="1:5" ht="16.5" customHeight="1">
      <c r="A61" s="430">
        <v>2062</v>
      </c>
      <c r="B61" s="431">
        <v>0</v>
      </c>
      <c r="C61" s="431">
        <v>0</v>
      </c>
      <c r="D61" s="433">
        <f t="shared" si="2"/>
        <v>0</v>
      </c>
      <c r="E61" s="433">
        <f t="shared" si="3"/>
        <v>0</v>
      </c>
    </row>
    <row r="62" spans="1:5" ht="16.5" customHeight="1">
      <c r="A62" s="430">
        <v>2063</v>
      </c>
      <c r="B62" s="431">
        <v>0</v>
      </c>
      <c r="C62" s="431">
        <v>0</v>
      </c>
      <c r="D62" s="433">
        <f t="shared" si="2"/>
        <v>0</v>
      </c>
      <c r="E62" s="433">
        <f t="shared" si="3"/>
        <v>0</v>
      </c>
    </row>
    <row r="63" spans="1:5" ht="16.5" customHeight="1">
      <c r="A63" s="430">
        <v>2064</v>
      </c>
      <c r="B63" s="431">
        <v>0</v>
      </c>
      <c r="C63" s="431">
        <v>0</v>
      </c>
      <c r="D63" s="433">
        <f t="shared" si="2"/>
        <v>0</v>
      </c>
      <c r="E63" s="433">
        <f t="shared" si="3"/>
        <v>0</v>
      </c>
    </row>
    <row r="64" spans="1:5" ht="16.5" customHeight="1">
      <c r="A64" s="430">
        <v>2065</v>
      </c>
      <c r="B64" s="431">
        <v>0</v>
      </c>
      <c r="C64" s="431">
        <v>0</v>
      </c>
      <c r="D64" s="433">
        <f t="shared" si="2"/>
        <v>0</v>
      </c>
      <c r="E64" s="433">
        <f t="shared" si="3"/>
        <v>0</v>
      </c>
    </row>
    <row r="65" spans="1:5" ht="16.5" customHeight="1">
      <c r="A65" s="430">
        <v>2066</v>
      </c>
      <c r="B65" s="431">
        <v>0</v>
      </c>
      <c r="C65" s="431">
        <v>0</v>
      </c>
      <c r="D65" s="433">
        <f t="shared" si="2"/>
        <v>0</v>
      </c>
      <c r="E65" s="433">
        <f t="shared" si="3"/>
        <v>0</v>
      </c>
    </row>
    <row r="66" spans="1:5" ht="16.5" customHeight="1">
      <c r="A66" s="430">
        <v>2067</v>
      </c>
      <c r="B66" s="431">
        <v>0</v>
      </c>
      <c r="C66" s="431">
        <v>0</v>
      </c>
      <c r="D66" s="433">
        <f t="shared" si="2"/>
        <v>0</v>
      </c>
      <c r="E66" s="433">
        <f t="shared" si="3"/>
        <v>0</v>
      </c>
    </row>
    <row r="67" spans="1:5" ht="16.5" customHeight="1">
      <c r="A67" s="430">
        <v>2068</v>
      </c>
      <c r="B67" s="431">
        <v>0</v>
      </c>
      <c r="C67" s="431">
        <v>0</v>
      </c>
      <c r="D67" s="433">
        <f t="shared" si="2"/>
        <v>0</v>
      </c>
      <c r="E67" s="433">
        <f t="shared" si="3"/>
        <v>0</v>
      </c>
    </row>
    <row r="68" spans="1:5" ht="16.5" customHeight="1">
      <c r="A68" s="430">
        <v>2069</v>
      </c>
      <c r="B68" s="431">
        <v>0</v>
      </c>
      <c r="C68" s="431">
        <v>0</v>
      </c>
      <c r="D68" s="433">
        <f t="shared" si="2"/>
        <v>0</v>
      </c>
      <c r="E68" s="433">
        <f t="shared" si="3"/>
        <v>0</v>
      </c>
    </row>
    <row r="69" spans="1:5" ht="16.5" customHeight="1">
      <c r="A69" s="430">
        <v>2070</v>
      </c>
      <c r="B69" s="431">
        <v>0</v>
      </c>
      <c r="C69" s="431">
        <v>0</v>
      </c>
      <c r="D69" s="433">
        <f t="shared" si="2"/>
        <v>0</v>
      </c>
      <c r="E69" s="433">
        <f t="shared" si="3"/>
        <v>0</v>
      </c>
    </row>
    <row r="70" spans="1:5" ht="16.5" customHeight="1">
      <c r="A70" s="430">
        <v>2071</v>
      </c>
      <c r="B70" s="431">
        <v>0</v>
      </c>
      <c r="C70" s="431">
        <v>0</v>
      </c>
      <c r="D70" s="433">
        <f t="shared" si="2"/>
        <v>0</v>
      </c>
      <c r="E70" s="433">
        <f t="shared" si="3"/>
        <v>0</v>
      </c>
    </row>
    <row r="71" spans="1:5" ht="16.5" customHeight="1">
      <c r="A71" s="430">
        <v>2072</v>
      </c>
      <c r="B71" s="431">
        <v>0</v>
      </c>
      <c r="C71" s="431">
        <v>0</v>
      </c>
      <c r="D71" s="433">
        <f t="shared" si="2"/>
        <v>0</v>
      </c>
      <c r="E71" s="433">
        <f t="shared" si="3"/>
        <v>0</v>
      </c>
    </row>
    <row r="72" spans="1:5" ht="16.5" customHeight="1">
      <c r="A72" s="430">
        <v>2073</v>
      </c>
      <c r="B72" s="431">
        <v>0</v>
      </c>
      <c r="C72" s="431">
        <v>0</v>
      </c>
      <c r="D72" s="433">
        <f t="shared" si="2"/>
        <v>0</v>
      </c>
      <c r="E72" s="433">
        <f t="shared" si="3"/>
        <v>0</v>
      </c>
    </row>
    <row r="73" spans="1:5" ht="16.5" customHeight="1">
      <c r="A73" s="430">
        <v>2074</v>
      </c>
      <c r="B73" s="431">
        <v>0</v>
      </c>
      <c r="C73" s="431">
        <v>0</v>
      </c>
      <c r="D73" s="433">
        <f t="shared" si="2"/>
        <v>0</v>
      </c>
      <c r="E73" s="433">
        <f t="shared" si="3"/>
        <v>0</v>
      </c>
    </row>
    <row r="74" spans="1:5" ht="16.5" customHeight="1">
      <c r="A74" s="430">
        <v>2075</v>
      </c>
      <c r="B74" s="431">
        <v>0</v>
      </c>
      <c r="C74" s="431">
        <v>0</v>
      </c>
      <c r="D74" s="433">
        <f t="shared" si="2"/>
        <v>0</v>
      </c>
      <c r="E74" s="433">
        <f t="shared" si="3"/>
        <v>0</v>
      </c>
    </row>
    <row r="75" spans="1:5" ht="16.5" customHeight="1">
      <c r="A75" s="430">
        <v>2076</v>
      </c>
      <c r="B75" s="431">
        <v>0</v>
      </c>
      <c r="C75" s="431">
        <v>0</v>
      </c>
      <c r="D75" s="433">
        <f t="shared" si="2"/>
        <v>0</v>
      </c>
      <c r="E75" s="433">
        <f t="shared" si="3"/>
        <v>0</v>
      </c>
    </row>
    <row r="76" spans="1:5" ht="16.5" customHeight="1">
      <c r="A76" s="430">
        <v>2077</v>
      </c>
      <c r="B76" s="431">
        <v>0</v>
      </c>
      <c r="C76" s="431">
        <v>0</v>
      </c>
      <c r="D76" s="433">
        <f t="shared" si="2"/>
        <v>0</v>
      </c>
      <c r="E76" s="433">
        <f t="shared" si="3"/>
        <v>0</v>
      </c>
    </row>
    <row r="77" spans="1:5" ht="16.5" customHeight="1">
      <c r="A77" s="430">
        <v>2078</v>
      </c>
      <c r="B77" s="431">
        <v>0</v>
      </c>
      <c r="C77" s="431">
        <v>0</v>
      </c>
      <c r="D77" s="433">
        <f t="shared" si="2"/>
        <v>0</v>
      </c>
      <c r="E77" s="433">
        <f t="shared" si="3"/>
        <v>0</v>
      </c>
    </row>
    <row r="78" spans="1:5" ht="16.5" customHeight="1">
      <c r="A78" s="430">
        <v>2079</v>
      </c>
      <c r="B78" s="431">
        <v>0</v>
      </c>
      <c r="C78" s="431">
        <v>0</v>
      </c>
      <c r="D78" s="433">
        <f t="shared" si="2"/>
        <v>0</v>
      </c>
      <c r="E78" s="433">
        <f t="shared" si="3"/>
        <v>0</v>
      </c>
    </row>
    <row r="79" spans="1:5" ht="16.5" customHeight="1">
      <c r="A79" s="430">
        <v>2080</v>
      </c>
      <c r="B79" s="431">
        <v>0</v>
      </c>
      <c r="C79" s="431">
        <v>0</v>
      </c>
      <c r="D79" s="433">
        <f t="shared" si="2"/>
        <v>0</v>
      </c>
      <c r="E79" s="433">
        <f t="shared" si="3"/>
        <v>0</v>
      </c>
    </row>
    <row r="80" spans="1:5" ht="16.5" customHeight="1">
      <c r="A80" s="430">
        <v>2081</v>
      </c>
      <c r="B80" s="431">
        <v>0</v>
      </c>
      <c r="C80" s="431">
        <v>0</v>
      </c>
      <c r="D80" s="433">
        <f t="shared" si="2"/>
        <v>0</v>
      </c>
      <c r="E80" s="433">
        <f t="shared" si="3"/>
        <v>0</v>
      </c>
    </row>
    <row r="81" spans="1:5" ht="16.5" customHeight="1">
      <c r="A81" s="430">
        <v>2082</v>
      </c>
      <c r="B81" s="431">
        <v>0</v>
      </c>
      <c r="C81" s="431">
        <v>0</v>
      </c>
      <c r="D81" s="433">
        <f t="shared" si="2"/>
        <v>0</v>
      </c>
      <c r="E81" s="433">
        <f t="shared" si="3"/>
        <v>0</v>
      </c>
    </row>
    <row r="82" spans="1:5" ht="16.5" customHeight="1">
      <c r="A82" s="430">
        <v>2083</v>
      </c>
      <c r="B82" s="431">
        <v>0</v>
      </c>
      <c r="C82" s="431">
        <v>0</v>
      </c>
      <c r="D82" s="433">
        <f t="shared" si="2"/>
        <v>0</v>
      </c>
      <c r="E82" s="433">
        <f t="shared" si="3"/>
        <v>0</v>
      </c>
    </row>
    <row r="83" spans="1:5" ht="16.5" customHeight="1">
      <c r="A83" s="430">
        <v>2084</v>
      </c>
      <c r="B83" s="431">
        <v>0</v>
      </c>
      <c r="C83" s="431">
        <v>0</v>
      </c>
      <c r="D83" s="433">
        <f t="shared" si="2"/>
        <v>0</v>
      </c>
      <c r="E83" s="433">
        <f t="shared" si="3"/>
        <v>0</v>
      </c>
    </row>
    <row r="84" spans="1:5" ht="16.5" customHeight="1">
      <c r="A84" s="430">
        <v>2085</v>
      </c>
      <c r="B84" s="431">
        <v>0</v>
      </c>
      <c r="C84" s="431">
        <v>0</v>
      </c>
      <c r="D84" s="433">
        <f t="shared" si="2"/>
        <v>0</v>
      </c>
      <c r="E84" s="433">
        <f t="shared" si="3"/>
        <v>0</v>
      </c>
    </row>
    <row r="85" spans="1:5" ht="16.5" customHeight="1"/>
    <row r="86" spans="1:5" ht="16.5" customHeight="1"/>
    <row r="87" spans="1:5" ht="16.5" customHeight="1"/>
    <row r="88" spans="1:5" ht="16.5" customHeight="1"/>
    <row r="89" spans="1:5" ht="16.5" customHeight="1"/>
    <row r="90" spans="1:5" ht="16.5" customHeight="1">
      <c r="A90" s="494" t="s">
        <v>332</v>
      </c>
      <c r="B90" s="495"/>
      <c r="C90" s="495"/>
      <c r="D90" s="495"/>
      <c r="E90" s="495"/>
    </row>
    <row r="91" spans="1:5" ht="16.5" customHeight="1"/>
    <row r="92" spans="1:5" ht="16.5" customHeight="1"/>
    <row r="93" spans="1:5" ht="16.5" customHeight="1"/>
    <row r="94" spans="1:5" ht="16.5" customHeight="1"/>
    <row r="95" spans="1:5" ht="16.5" customHeight="1"/>
    <row r="96" spans="1:5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</sheetData>
  <mergeCells count="14">
    <mergeCell ref="A9:A10"/>
    <mergeCell ref="A90:E90"/>
    <mergeCell ref="B9:B10"/>
    <mergeCell ref="C9:C10"/>
    <mergeCell ref="D9:D10"/>
    <mergeCell ref="E9:E10"/>
    <mergeCell ref="A8:D8"/>
    <mergeCell ref="A1:E1"/>
    <mergeCell ref="A2:E2"/>
    <mergeCell ref="A4:E4"/>
    <mergeCell ref="A5:E5"/>
    <mergeCell ref="A6:E6"/>
    <mergeCell ref="A7:E7"/>
    <mergeCell ref="A3:E3"/>
  </mergeCells>
  <phoneticPr fontId="0" type="noConversion"/>
  <printOptions horizontalCentered="1"/>
  <pageMargins left="0.59055118110236227" right="0.59055118110236227" top="0.19685039370078741" bottom="0.59055118110236227" header="0.51181102362204722" footer="0.51181102362204722"/>
  <pageSetup paperSize="9" scale="90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zoomScaleNormal="100" zoomScaleSheetLayoutView="75" workbookViewId="0">
      <selection activeCell="I3" sqref="I3"/>
    </sheetView>
  </sheetViews>
  <sheetFormatPr defaultRowHeight="15.95" customHeight="1"/>
  <cols>
    <col min="1" max="1" width="22.85546875" style="66" customWidth="1"/>
    <col min="2" max="2" width="18.85546875" style="66" customWidth="1"/>
    <col min="3" max="3" width="20" style="66" customWidth="1"/>
    <col min="4" max="6" width="13.28515625" style="66" customWidth="1"/>
    <col min="7" max="7" width="17.140625" style="66" customWidth="1"/>
    <col min="8" max="16384" width="9.140625" style="66"/>
  </cols>
  <sheetData>
    <row r="1" spans="1:7" ht="15.95" customHeight="1">
      <c r="A1" s="128" t="s">
        <v>66</v>
      </c>
      <c r="B1" s="128"/>
    </row>
    <row r="2" spans="1:7" s="1" customFormat="1" ht="145.5" customHeight="1">
      <c r="A2" s="450" t="s">
        <v>372</v>
      </c>
      <c r="B2" s="450"/>
      <c r="C2" s="450"/>
      <c r="D2" s="450"/>
      <c r="E2" s="450"/>
      <c r="F2" s="450"/>
      <c r="G2" s="450"/>
    </row>
    <row r="3" spans="1:7" s="1" customFormat="1" ht="29.25" customHeight="1">
      <c r="A3" s="450" t="s">
        <v>369</v>
      </c>
      <c r="B3" s="450"/>
      <c r="C3" s="450"/>
      <c r="D3" s="450"/>
      <c r="E3" s="450"/>
      <c r="F3" s="450"/>
      <c r="G3" s="450"/>
    </row>
    <row r="4" spans="1:7" s="1" customFormat="1" ht="19.5" customHeight="1">
      <c r="A4" s="509" t="s">
        <v>333</v>
      </c>
      <c r="B4" s="509"/>
      <c r="C4" s="509"/>
      <c r="D4" s="509"/>
      <c r="E4" s="509"/>
      <c r="F4" s="509"/>
      <c r="G4" s="509"/>
    </row>
    <row r="5" spans="1:7" s="1" customFormat="1" ht="15" customHeight="1">
      <c r="A5" s="510" t="s">
        <v>6</v>
      </c>
      <c r="B5" s="510"/>
      <c r="C5" s="510"/>
      <c r="D5" s="510"/>
      <c r="E5" s="510"/>
      <c r="F5" s="510"/>
      <c r="G5" s="510"/>
    </row>
    <row r="6" spans="1:7" ht="15.95" customHeight="1">
      <c r="A6" s="510" t="s">
        <v>50</v>
      </c>
      <c r="B6" s="510"/>
      <c r="C6" s="510"/>
      <c r="D6" s="510"/>
      <c r="E6" s="510"/>
      <c r="F6" s="510"/>
      <c r="G6" s="510"/>
    </row>
    <row r="7" spans="1:7" ht="15.95" customHeight="1">
      <c r="A7" s="448"/>
      <c r="B7" s="448"/>
      <c r="C7" s="448"/>
      <c r="D7" s="448"/>
      <c r="E7" s="448"/>
      <c r="F7" s="448"/>
      <c r="G7" s="448"/>
    </row>
    <row r="8" spans="1:7" ht="22.5" customHeight="1" thickBot="1">
      <c r="A8" s="449"/>
      <c r="B8" s="449"/>
      <c r="C8" s="449"/>
      <c r="D8" s="449"/>
      <c r="E8" s="449"/>
      <c r="F8" s="459" t="s">
        <v>8</v>
      </c>
      <c r="G8" s="459"/>
    </row>
    <row r="9" spans="1:7" ht="20.25" customHeight="1">
      <c r="A9" s="504" t="s">
        <v>285</v>
      </c>
      <c r="B9" s="496" t="s">
        <v>286</v>
      </c>
      <c r="C9" s="496" t="s">
        <v>288</v>
      </c>
      <c r="D9" s="502" t="s">
        <v>287</v>
      </c>
      <c r="E9" s="507"/>
      <c r="F9" s="508"/>
      <c r="G9" s="502" t="s">
        <v>52</v>
      </c>
    </row>
    <row r="10" spans="1:7" ht="20.25" customHeight="1" thickBot="1">
      <c r="A10" s="505"/>
      <c r="B10" s="506"/>
      <c r="C10" s="506"/>
      <c r="D10" s="307">
        <v>2014</v>
      </c>
      <c r="E10" s="308">
        <v>2015</v>
      </c>
      <c r="F10" s="308">
        <v>2016</v>
      </c>
      <c r="G10" s="503"/>
    </row>
    <row r="11" spans="1:7" ht="34.5" customHeight="1" thickBot="1">
      <c r="A11" s="309"/>
      <c r="B11" s="309"/>
      <c r="C11" s="310"/>
      <c r="D11" s="311"/>
      <c r="E11" s="310"/>
      <c r="F11" s="312"/>
      <c r="G11" s="313"/>
    </row>
    <row r="12" spans="1:7" ht="15.95" customHeight="1" thickBot="1">
      <c r="A12" s="314" t="s">
        <v>3</v>
      </c>
      <c r="B12" s="314"/>
      <c r="C12" s="315"/>
      <c r="D12" s="316"/>
      <c r="E12" s="315"/>
      <c r="F12" s="315"/>
      <c r="G12" s="317" t="s">
        <v>53</v>
      </c>
    </row>
    <row r="13" spans="1:7" ht="18" customHeight="1">
      <c r="A13" s="66" t="s">
        <v>102</v>
      </c>
    </row>
    <row r="14" spans="1:7" ht="52.5" customHeight="1">
      <c r="A14" s="500" t="s">
        <v>346</v>
      </c>
      <c r="B14" s="500"/>
      <c r="C14" s="501"/>
      <c r="D14" s="501"/>
      <c r="E14" s="501"/>
      <c r="F14" s="501"/>
      <c r="G14" s="501"/>
    </row>
  </sheetData>
  <mergeCells count="14">
    <mergeCell ref="A2:G2"/>
    <mergeCell ref="A4:G4"/>
    <mergeCell ref="A5:G5"/>
    <mergeCell ref="A6:G6"/>
    <mergeCell ref="A3:G3"/>
    <mergeCell ref="A14:G14"/>
    <mergeCell ref="A7:G7"/>
    <mergeCell ref="F8:G8"/>
    <mergeCell ref="A8:E8"/>
    <mergeCell ref="G9:G10"/>
    <mergeCell ref="A9:A10"/>
    <mergeCell ref="C9:C10"/>
    <mergeCell ref="B9:B10"/>
    <mergeCell ref="D9:F9"/>
  </mergeCells>
  <phoneticPr fontId="0" type="noConversion"/>
  <printOptions horizontalCentered="1"/>
  <pageMargins left="0.59055118110236227" right="0.59055118110236227" top="0.19685039370078741" bottom="0.59055118110236227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21"/>
  <sheetViews>
    <sheetView zoomScaleNormal="100" zoomScaleSheetLayoutView="75" workbookViewId="0">
      <selection activeCell="G9" sqref="G9"/>
    </sheetView>
  </sheetViews>
  <sheetFormatPr defaultRowHeight="15.95" customHeight="1"/>
  <cols>
    <col min="1" max="2" width="59.28515625" style="66" customWidth="1"/>
    <col min="3" max="16384" width="9.140625" style="66"/>
  </cols>
  <sheetData>
    <row r="1" spans="1:2" ht="15.95" customHeight="1">
      <c r="A1" s="128" t="s">
        <v>67</v>
      </c>
    </row>
    <row r="2" spans="1:2" s="1" customFormat="1" ht="152.25" customHeight="1">
      <c r="A2" s="450" t="s">
        <v>372</v>
      </c>
      <c r="B2" s="450"/>
    </row>
    <row r="3" spans="1:2" s="1" customFormat="1" ht="20.25" customHeight="1">
      <c r="A3" s="450" t="s">
        <v>369</v>
      </c>
      <c r="B3" s="450"/>
    </row>
    <row r="4" spans="1:2" s="1" customFormat="1" ht="19.5" customHeight="1">
      <c r="A4" s="509" t="s">
        <v>343</v>
      </c>
      <c r="B4" s="509"/>
    </row>
    <row r="5" spans="1:2" s="1" customFormat="1" ht="15" customHeight="1">
      <c r="A5" s="510" t="s">
        <v>6</v>
      </c>
      <c r="B5" s="510"/>
    </row>
    <row r="6" spans="1:2" ht="15.95" customHeight="1">
      <c r="A6" s="510" t="s">
        <v>216</v>
      </c>
      <c r="B6" s="510"/>
    </row>
    <row r="7" spans="1:2" ht="15.95" customHeight="1">
      <c r="A7" s="448"/>
      <c r="B7" s="448"/>
    </row>
    <row r="8" spans="1:2" ht="22.5" customHeight="1" thickBot="1">
      <c r="A8" s="318" t="s">
        <v>51</v>
      </c>
      <c r="B8" s="305" t="s">
        <v>8</v>
      </c>
    </row>
    <row r="9" spans="1:2" ht="20.25" customHeight="1" thickBot="1">
      <c r="A9" s="319" t="s">
        <v>54</v>
      </c>
      <c r="B9" s="320" t="s">
        <v>347</v>
      </c>
    </row>
    <row r="10" spans="1:2" ht="15.95" customHeight="1" thickBot="1">
      <c r="A10" s="1" t="s">
        <v>197</v>
      </c>
      <c r="B10" s="321"/>
    </row>
    <row r="11" spans="1:2" ht="15.95" customHeight="1">
      <c r="A11" s="322" t="s">
        <v>55</v>
      </c>
      <c r="B11" s="323"/>
    </row>
    <row r="12" spans="1:2" ht="15.95" customHeight="1" thickBot="1">
      <c r="A12" s="324" t="s">
        <v>220</v>
      </c>
      <c r="B12" s="325"/>
    </row>
    <row r="13" spans="1:2" ht="15.95" customHeight="1" thickBot="1">
      <c r="A13" s="326" t="s">
        <v>179</v>
      </c>
      <c r="B13" s="327">
        <f>B10-B11-B12</f>
        <v>0</v>
      </c>
    </row>
    <row r="14" spans="1:2" ht="15.95" customHeight="1" thickBot="1">
      <c r="A14" s="326" t="s">
        <v>180</v>
      </c>
      <c r="B14" s="328"/>
    </row>
    <row r="15" spans="1:2" ht="15.95" customHeight="1" thickBot="1">
      <c r="A15" s="326" t="s">
        <v>181</v>
      </c>
      <c r="B15" s="329">
        <f>B13+B14</f>
        <v>0</v>
      </c>
    </row>
    <row r="16" spans="1:2" ht="15.95" customHeight="1">
      <c r="A16" s="330" t="s">
        <v>182</v>
      </c>
      <c r="B16" s="323"/>
    </row>
    <row r="17" spans="1:2" ht="15.95" customHeight="1">
      <c r="A17" s="331" t="s">
        <v>217</v>
      </c>
      <c r="B17" s="332"/>
    </row>
    <row r="18" spans="1:2" ht="15.95" customHeight="1" thickBot="1">
      <c r="A18" s="333" t="s">
        <v>218</v>
      </c>
      <c r="B18" s="325"/>
    </row>
    <row r="19" spans="1:2" ht="15.95" customHeight="1" thickBot="1">
      <c r="A19" s="334" t="s">
        <v>219</v>
      </c>
      <c r="B19" s="335">
        <f>B15-B16</f>
        <v>0</v>
      </c>
    </row>
    <row r="20" spans="1:2" ht="28.5" customHeight="1">
      <c r="A20" s="336" t="s">
        <v>102</v>
      </c>
    </row>
    <row r="21" spans="1:2" ht="15.95" customHeight="1">
      <c r="A21" s="336" t="s">
        <v>348</v>
      </c>
    </row>
  </sheetData>
  <mergeCells count="6">
    <mergeCell ref="A7:B7"/>
    <mergeCell ref="A2:B2"/>
    <mergeCell ref="A4:B4"/>
    <mergeCell ref="A5:B5"/>
    <mergeCell ref="A6:B6"/>
    <mergeCell ref="A3:B3"/>
  </mergeCells>
  <phoneticPr fontId="0" type="noConversion"/>
  <printOptions horizontalCentered="1"/>
  <pageMargins left="0.59055118110236227" right="0.59055118110236227" top="0.19685039370078741" bottom="0.59055118110236227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402"/>
  <sheetViews>
    <sheetView view="pageBreakPreview" zoomScale="115" zoomScaleNormal="100" zoomScaleSheetLayoutView="115" workbookViewId="0">
      <selection sqref="A1:D1"/>
    </sheetView>
  </sheetViews>
  <sheetFormatPr defaultRowHeight="12.75"/>
  <cols>
    <col min="1" max="1" width="41.42578125" style="1" customWidth="1"/>
    <col min="2" max="3" width="15.85546875" style="1" customWidth="1"/>
    <col min="4" max="4" width="13" style="1" bestFit="1" customWidth="1"/>
    <col min="5" max="5" width="41.42578125" style="1" customWidth="1"/>
    <col min="6" max="8" width="15.85546875" style="1" customWidth="1"/>
    <col min="9" max="16384" width="9.140625" style="1"/>
  </cols>
  <sheetData>
    <row r="1" spans="1:11" ht="89.25" customHeight="1">
      <c r="A1" s="523" t="s">
        <v>372</v>
      </c>
      <c r="B1" s="523"/>
      <c r="C1" s="523"/>
      <c r="D1" s="523"/>
    </row>
    <row r="2" spans="1:11" s="66" customFormat="1" ht="24" customHeight="1">
      <c r="A2" s="524" t="s">
        <v>71</v>
      </c>
      <c r="B2" s="524"/>
      <c r="C2" s="524"/>
      <c r="D2" s="524"/>
    </row>
    <row r="3" spans="1:11">
      <c r="A3" s="448"/>
      <c r="B3" s="448"/>
      <c r="C3" s="448"/>
      <c r="D3" s="448"/>
    </row>
    <row r="4" spans="1:11">
      <c r="A4" s="530" t="s">
        <v>68</v>
      </c>
      <c r="B4" s="530"/>
      <c r="C4" s="530"/>
      <c r="D4" s="530"/>
    </row>
    <row r="5" spans="1:11" ht="14.25" customHeight="1" thickBot="1">
      <c r="A5" s="525" t="s">
        <v>8</v>
      </c>
      <c r="B5" s="525"/>
      <c r="C5" s="525"/>
      <c r="D5" s="525"/>
    </row>
    <row r="6" spans="1:11" s="47" customFormat="1" ht="17.25" customHeight="1">
      <c r="A6" s="515" t="s">
        <v>69</v>
      </c>
      <c r="B6" s="67" t="s">
        <v>98</v>
      </c>
      <c r="C6" s="67" t="s">
        <v>98</v>
      </c>
      <c r="D6" s="68" t="s">
        <v>99</v>
      </c>
      <c r="K6" s="69"/>
    </row>
    <row r="7" spans="1:11" s="47" customFormat="1" ht="17.25" customHeight="1" thickBot="1">
      <c r="A7" s="516"/>
      <c r="B7" s="70">
        <v>2011</v>
      </c>
      <c r="C7" s="70">
        <v>2012</v>
      </c>
      <c r="D7" s="71">
        <v>2013</v>
      </c>
      <c r="K7" s="72"/>
    </row>
    <row r="8" spans="1:11">
      <c r="A8" s="73" t="s">
        <v>5</v>
      </c>
      <c r="B8" s="74">
        <f>SUM(B9+B12+B2)+SUM(B16:B17)+B21+B13</f>
        <v>18860</v>
      </c>
      <c r="C8" s="74">
        <f>SUM(C9+C12+C2)+SUM(C16:C17)+C21+C13</f>
        <v>20481</v>
      </c>
      <c r="D8" s="75">
        <f>SUM(D9+D12+D2)+SUM(D16:D17)+D21+D13</f>
        <v>22507.506399999998</v>
      </c>
      <c r="E8" s="1">
        <f>C8/B8</f>
        <v>1.0859490986214211</v>
      </c>
      <c r="F8" s="1">
        <f>D8/C8</f>
        <v>1.0989456764806405</v>
      </c>
      <c r="K8" s="76"/>
    </row>
    <row r="9" spans="1:11">
      <c r="A9" s="77" t="s">
        <v>79</v>
      </c>
      <c r="B9" s="78">
        <f>B10+B11</f>
        <v>303</v>
      </c>
      <c r="C9" s="78">
        <f>C10+C11</f>
        <v>589</v>
      </c>
      <c r="D9" s="79">
        <f>C9*1.1944</f>
        <v>703.50159999999994</v>
      </c>
      <c r="E9" s="80">
        <f>SUM(E10+E13+E3)+SUM(E17:E18)+E22+E14</f>
        <v>20346</v>
      </c>
      <c r="K9" s="76"/>
    </row>
    <row r="10" spans="1:11">
      <c r="A10" s="81" t="s">
        <v>328</v>
      </c>
      <c r="B10" s="82">
        <v>303</v>
      </c>
      <c r="C10" s="82">
        <v>589</v>
      </c>
      <c r="D10" s="79">
        <f t="shared" ref="D10:D11" si="0">C10*1.1944</f>
        <v>703.50159999999994</v>
      </c>
      <c r="E10" s="83">
        <f>E11+E12</f>
        <v>772</v>
      </c>
      <c r="K10" s="76"/>
    </row>
    <row r="11" spans="1:11">
      <c r="A11" s="81" t="s">
        <v>329</v>
      </c>
      <c r="B11" s="82">
        <v>0</v>
      </c>
      <c r="C11" s="82">
        <v>0</v>
      </c>
      <c r="D11" s="79">
        <f t="shared" si="0"/>
        <v>0</v>
      </c>
      <c r="E11" s="84">
        <v>574</v>
      </c>
      <c r="K11" s="76"/>
    </row>
    <row r="12" spans="1:11">
      <c r="A12" s="85" t="s">
        <v>80</v>
      </c>
      <c r="B12" s="86">
        <v>120</v>
      </c>
      <c r="C12" s="86">
        <v>150</v>
      </c>
      <c r="D12" s="79">
        <f>C12*1.0944</f>
        <v>164.16</v>
      </c>
      <c r="E12" s="84">
        <v>198</v>
      </c>
      <c r="K12" s="76"/>
    </row>
    <row r="13" spans="1:11">
      <c r="A13" s="85" t="s">
        <v>92</v>
      </c>
      <c r="B13" s="86">
        <v>93</v>
      </c>
      <c r="C13" s="86">
        <v>141</v>
      </c>
      <c r="D13" s="79">
        <f>D14+D15</f>
        <v>154.31040000000002</v>
      </c>
      <c r="E13" s="87">
        <v>100</v>
      </c>
      <c r="K13" s="76"/>
    </row>
    <row r="14" spans="1:11">
      <c r="A14" s="88" t="s">
        <v>103</v>
      </c>
      <c r="B14" s="89">
        <v>93</v>
      </c>
      <c r="C14" s="89">
        <v>120</v>
      </c>
      <c r="D14" s="79">
        <f t="shared" ref="D14:D20" si="1">C14*1.0944</f>
        <v>131.328</v>
      </c>
      <c r="E14" s="87">
        <v>135</v>
      </c>
      <c r="K14" s="76"/>
    </row>
    <row r="15" spans="1:11">
      <c r="A15" s="90" t="s">
        <v>104</v>
      </c>
      <c r="B15" s="91">
        <v>0</v>
      </c>
      <c r="C15" s="91">
        <v>21</v>
      </c>
      <c r="D15" s="79">
        <f t="shared" si="1"/>
        <v>22.982400000000002</v>
      </c>
      <c r="E15" s="92">
        <v>135</v>
      </c>
      <c r="K15" s="76"/>
    </row>
    <row r="16" spans="1:11">
      <c r="A16" s="85" t="s">
        <v>81</v>
      </c>
      <c r="B16" s="86">
        <v>0</v>
      </c>
      <c r="C16" s="86">
        <v>0</v>
      </c>
      <c r="D16" s="79">
        <f t="shared" si="1"/>
        <v>0</v>
      </c>
      <c r="E16" s="93">
        <f>E14-E15</f>
        <v>0</v>
      </c>
      <c r="F16" s="16"/>
      <c r="G16" s="16"/>
    </row>
    <row r="17" spans="1:8">
      <c r="A17" s="94" t="s">
        <v>93</v>
      </c>
      <c r="B17" s="86">
        <v>18100</v>
      </c>
      <c r="C17" s="86">
        <v>19259</v>
      </c>
      <c r="D17" s="79">
        <f t="shared" si="1"/>
        <v>21077.049600000002</v>
      </c>
      <c r="E17" s="87">
        <v>488</v>
      </c>
      <c r="F17" s="16"/>
    </row>
    <row r="18" spans="1:8">
      <c r="A18" s="88" t="s">
        <v>82</v>
      </c>
      <c r="B18" s="89">
        <v>8125</v>
      </c>
      <c r="C18" s="89">
        <v>9007</v>
      </c>
      <c r="D18" s="95">
        <f t="shared" si="1"/>
        <v>9857.2608</v>
      </c>
      <c r="E18" s="87">
        <f>20854-2047</f>
        <v>18807</v>
      </c>
      <c r="F18" s="16"/>
    </row>
    <row r="19" spans="1:8">
      <c r="A19" s="88" t="s">
        <v>94</v>
      </c>
      <c r="B19" s="89">
        <v>1478</v>
      </c>
      <c r="C19" s="89">
        <v>1475</v>
      </c>
      <c r="D19" s="95">
        <f>C19*1.0944</f>
        <v>1614.24</v>
      </c>
      <c r="E19" s="92">
        <v>9318</v>
      </c>
      <c r="F19" s="16"/>
    </row>
    <row r="20" spans="1:8">
      <c r="A20" s="88" t="s">
        <v>83</v>
      </c>
      <c r="B20" s="91">
        <f>B17-B18-B19</f>
        <v>8497</v>
      </c>
      <c r="C20" s="91">
        <v>8777</v>
      </c>
      <c r="D20" s="95">
        <f t="shared" si="1"/>
        <v>9605.5488000000005</v>
      </c>
      <c r="E20" s="92">
        <v>2272</v>
      </c>
      <c r="F20" s="16"/>
    </row>
    <row r="21" spans="1:8">
      <c r="A21" s="94" t="s">
        <v>84</v>
      </c>
      <c r="B21" s="86">
        <v>244</v>
      </c>
      <c r="C21" s="86">
        <v>342</v>
      </c>
      <c r="D21" s="79">
        <f t="shared" ref="D21" si="2">C21*1.1944</f>
        <v>408.48479999999995</v>
      </c>
      <c r="E21" s="93">
        <f>E18-E19-E20</f>
        <v>7217</v>
      </c>
      <c r="F21" s="16">
        <v>14692</v>
      </c>
    </row>
    <row r="22" spans="1:8">
      <c r="A22" s="88" t="s">
        <v>95</v>
      </c>
      <c r="B22" s="96">
        <v>0</v>
      </c>
      <c r="C22" s="96">
        <v>50</v>
      </c>
      <c r="D22" s="95">
        <f t="shared" ref="D22" si="3">C22*1.1944</f>
        <v>59.72</v>
      </c>
      <c r="E22" s="87">
        <v>44</v>
      </c>
      <c r="F22" s="16">
        <f>F21-D18</f>
        <v>4834.7392</v>
      </c>
      <c r="G22" s="97"/>
      <c r="H22" s="16">
        <v>8830</v>
      </c>
    </row>
    <row r="23" spans="1:8">
      <c r="A23" s="88" t="s">
        <v>96</v>
      </c>
      <c r="B23" s="91">
        <v>244</v>
      </c>
      <c r="C23" s="91">
        <v>292</v>
      </c>
      <c r="D23" s="98">
        <f>D21-D22</f>
        <v>348.76479999999992</v>
      </c>
      <c r="E23" s="99">
        <v>9</v>
      </c>
      <c r="F23" s="16"/>
      <c r="G23" s="97"/>
      <c r="H23" s="16">
        <v>9713</v>
      </c>
    </row>
    <row r="24" spans="1:8">
      <c r="A24" s="94" t="s">
        <v>85</v>
      </c>
      <c r="B24" s="100">
        <v>270</v>
      </c>
      <c r="C24" s="100">
        <v>1399</v>
      </c>
      <c r="D24" s="101">
        <f>D25+D26+D27+D29+D28</f>
        <v>2861</v>
      </c>
      <c r="E24" s="93">
        <f>E22-E23</f>
        <v>35</v>
      </c>
      <c r="F24" s="16"/>
      <c r="H24" s="16">
        <v>9498</v>
      </c>
    </row>
    <row r="25" spans="1:8">
      <c r="A25" s="88" t="s">
        <v>86</v>
      </c>
      <c r="B25" s="89">
        <v>0</v>
      </c>
      <c r="C25" s="89">
        <v>0</v>
      </c>
      <c r="D25" s="102">
        <v>70</v>
      </c>
      <c r="E25" s="103">
        <f>E26+E27+E28+E29+E30</f>
        <v>661</v>
      </c>
      <c r="F25" s="16"/>
      <c r="H25" s="16">
        <f>H23-H24</f>
        <v>215</v>
      </c>
    </row>
    <row r="26" spans="1:8">
      <c r="A26" s="88" t="s">
        <v>87</v>
      </c>
      <c r="B26" s="89">
        <v>0</v>
      </c>
      <c r="C26" s="89">
        <v>0</v>
      </c>
      <c r="D26" s="102">
        <v>50</v>
      </c>
      <c r="E26" s="92">
        <v>0</v>
      </c>
      <c r="F26" s="16"/>
      <c r="H26" s="16"/>
    </row>
    <row r="27" spans="1:8">
      <c r="A27" s="88" t="s">
        <v>88</v>
      </c>
      <c r="B27" s="89">
        <v>0</v>
      </c>
      <c r="C27" s="89">
        <v>0</v>
      </c>
      <c r="D27" s="102">
        <f>C27*1.065</f>
        <v>0</v>
      </c>
      <c r="E27" s="92">
        <v>88</v>
      </c>
      <c r="F27" s="16"/>
    </row>
    <row r="28" spans="1:8">
      <c r="A28" s="88" t="s">
        <v>89</v>
      </c>
      <c r="B28" s="89">
        <v>270</v>
      </c>
      <c r="C28" s="89">
        <v>1399</v>
      </c>
      <c r="D28" s="102">
        <v>2741</v>
      </c>
      <c r="E28" s="92">
        <v>0</v>
      </c>
      <c r="F28" s="16"/>
    </row>
    <row r="29" spans="1:8">
      <c r="A29" s="104" t="s">
        <v>90</v>
      </c>
      <c r="B29" s="89">
        <v>0</v>
      </c>
      <c r="C29" s="105">
        <v>0</v>
      </c>
      <c r="D29" s="102">
        <f>C29*1.1</f>
        <v>0</v>
      </c>
      <c r="E29" s="92">
        <v>573</v>
      </c>
      <c r="F29" s="16"/>
    </row>
    <row r="30" spans="1:8" ht="13.5" thickBot="1">
      <c r="A30" s="106" t="s">
        <v>323</v>
      </c>
      <c r="B30" s="86">
        <v>0</v>
      </c>
      <c r="C30" s="86">
        <v>0</v>
      </c>
      <c r="D30" s="79">
        <f>C30*1.1</f>
        <v>0</v>
      </c>
      <c r="E30" s="107">
        <v>0</v>
      </c>
      <c r="F30" s="107"/>
      <c r="G30" s="105"/>
      <c r="H30" s="108"/>
    </row>
    <row r="31" spans="1:8" ht="12.75" customHeight="1" thickBot="1">
      <c r="A31" s="109" t="s">
        <v>91</v>
      </c>
      <c r="B31" s="110">
        <f>B8+B24+B30</f>
        <v>19130</v>
      </c>
      <c r="C31" s="110">
        <f>C8+C24+C30</f>
        <v>21880</v>
      </c>
      <c r="D31" s="111">
        <f>D8+D24+D30</f>
        <v>25368.506399999998</v>
      </c>
      <c r="E31" s="87">
        <v>0</v>
      </c>
      <c r="F31" s="16"/>
    </row>
    <row r="32" spans="1:8" ht="13.5" thickBot="1">
      <c r="A32" s="525"/>
      <c r="B32" s="525"/>
      <c r="C32" s="525"/>
      <c r="D32" s="525"/>
      <c r="F32" s="16"/>
    </row>
    <row r="33" spans="1:6" s="47" customFormat="1" ht="17.25" customHeight="1">
      <c r="A33" s="528" t="s">
        <v>69</v>
      </c>
      <c r="B33" s="526" t="s">
        <v>70</v>
      </c>
      <c r="C33" s="526"/>
      <c r="D33" s="527"/>
      <c r="F33" s="112"/>
    </row>
    <row r="34" spans="1:6" s="47" customFormat="1" ht="17.25" customHeight="1" thickBot="1">
      <c r="A34" s="529"/>
      <c r="B34" s="113">
        <v>2014</v>
      </c>
      <c r="C34" s="113">
        <v>2015</v>
      </c>
      <c r="D34" s="114">
        <v>2016</v>
      </c>
      <c r="F34" s="115"/>
    </row>
    <row r="35" spans="1:6" ht="12.75" customHeight="1">
      <c r="A35" s="73" t="s">
        <v>5</v>
      </c>
      <c r="B35" s="74">
        <f>SUM(B36+B39+B40)+SUM(B43:B44)+B48</f>
        <v>25176.090352240004</v>
      </c>
      <c r="C35" s="74">
        <f>SUM(C36+C39+C40)+SUM(C43:C44)+C48</f>
        <v>27651.824061758802</v>
      </c>
      <c r="D35" s="75">
        <f>SUM(D36+D39+D40)+SUM(D43:D44)+D48</f>
        <v>30374.114166980962</v>
      </c>
      <c r="F35" s="116"/>
    </row>
    <row r="36" spans="1:6" ht="12.75" customHeight="1">
      <c r="A36" s="77" t="s">
        <v>79</v>
      </c>
      <c r="B36" s="117">
        <f>B37+B38</f>
        <v>840.05126055999983</v>
      </c>
      <c r="C36" s="117">
        <f>C37+C38</f>
        <v>1003.8612563691999</v>
      </c>
      <c r="D36" s="118">
        <f>D37+D38</f>
        <v>1194.5948950793477</v>
      </c>
    </row>
    <row r="37" spans="1:6" ht="12.75" customHeight="1">
      <c r="A37" s="81" t="s">
        <v>328</v>
      </c>
      <c r="B37" s="119">
        <f>D10*1.1941</f>
        <v>840.05126055999983</v>
      </c>
      <c r="C37" s="119">
        <f>B37*1.195</f>
        <v>1003.8612563691999</v>
      </c>
      <c r="D37" s="120">
        <f>C37*1.19</f>
        <v>1194.5948950793477</v>
      </c>
    </row>
    <row r="38" spans="1:6" ht="12.75" customHeight="1">
      <c r="A38" s="81" t="s">
        <v>329</v>
      </c>
      <c r="B38" s="119">
        <f>D11*1.1941</f>
        <v>0</v>
      </c>
      <c r="C38" s="119">
        <f>B38*1.195</f>
        <v>0</v>
      </c>
      <c r="D38" s="120">
        <f>C38*1.19</f>
        <v>0</v>
      </c>
    </row>
    <row r="39" spans="1:6" ht="12.75" customHeight="1">
      <c r="A39" s="85" t="s">
        <v>80</v>
      </c>
      <c r="B39" s="100">
        <f>D12*1.0941</f>
        <v>179.60745600000001</v>
      </c>
      <c r="C39" s="100">
        <f t="shared" ref="C39:D48" si="4">B39*1.095</f>
        <v>196.67016432</v>
      </c>
      <c r="D39" s="118">
        <f t="shared" si="4"/>
        <v>215.3538299304</v>
      </c>
    </row>
    <row r="40" spans="1:6" ht="12.75" customHeight="1">
      <c r="A40" s="85" t="s">
        <v>92</v>
      </c>
      <c r="B40" s="100">
        <f>D13*1.0941</f>
        <v>168.83100864000002</v>
      </c>
      <c r="C40" s="100">
        <f t="shared" si="4"/>
        <v>184.86995446080002</v>
      </c>
      <c r="D40" s="118">
        <f t="shared" si="4"/>
        <v>202.43260013457601</v>
      </c>
    </row>
    <row r="41" spans="1:6" ht="12.75" customHeight="1">
      <c r="A41" s="88" t="s">
        <v>103</v>
      </c>
      <c r="B41" s="91">
        <f>D14*1.0941</f>
        <v>143.68596480000002</v>
      </c>
      <c r="C41" s="91">
        <f t="shared" si="4"/>
        <v>157.33613145600003</v>
      </c>
      <c r="D41" s="120">
        <f t="shared" si="4"/>
        <v>172.28306394432002</v>
      </c>
    </row>
    <row r="42" spans="1:6" ht="12.75" customHeight="1">
      <c r="A42" s="90" t="s">
        <v>104</v>
      </c>
      <c r="B42" s="91">
        <f>D15*1.0941</f>
        <v>25.145043840000003</v>
      </c>
      <c r="C42" s="91">
        <f t="shared" si="4"/>
        <v>27.533823004800002</v>
      </c>
      <c r="D42" s="120">
        <f t="shared" si="4"/>
        <v>30.149536190256001</v>
      </c>
    </row>
    <row r="43" spans="1:6" ht="12.75" customHeight="1">
      <c r="A43" s="85" t="s">
        <v>81</v>
      </c>
      <c r="B43" s="100">
        <f>D16*1.0941</f>
        <v>0</v>
      </c>
      <c r="C43" s="100">
        <f t="shared" si="4"/>
        <v>0</v>
      </c>
      <c r="D43" s="118">
        <f t="shared" si="4"/>
        <v>0</v>
      </c>
    </row>
    <row r="44" spans="1:6" ht="12.75" customHeight="1">
      <c r="A44" s="94" t="s">
        <v>93</v>
      </c>
      <c r="B44" s="101">
        <f>SUM(B45:B47)</f>
        <v>23540.677407360003</v>
      </c>
      <c r="C44" s="100">
        <f t="shared" si="4"/>
        <v>25777.041761059201</v>
      </c>
      <c r="D44" s="118">
        <f t="shared" si="4"/>
        <v>28225.860728359825</v>
      </c>
    </row>
    <row r="45" spans="1:6" ht="12.75" customHeight="1">
      <c r="A45" s="88" t="s">
        <v>82</v>
      </c>
      <c r="B45" s="91">
        <f t="shared" ref="B45:B50" si="5">D18*1.0941</f>
        <v>10784.829041280002</v>
      </c>
      <c r="C45" s="91">
        <f t="shared" si="4"/>
        <v>11809.387800201601</v>
      </c>
      <c r="D45" s="120">
        <f t="shared" si="4"/>
        <v>12931.279641220752</v>
      </c>
    </row>
    <row r="46" spans="1:6" ht="12.75" customHeight="1">
      <c r="A46" s="88" t="s">
        <v>94</v>
      </c>
      <c r="B46" s="91">
        <f t="shared" si="5"/>
        <v>1766.1399840000001</v>
      </c>
      <c r="C46" s="91">
        <f t="shared" si="4"/>
        <v>1933.9232824800001</v>
      </c>
      <c r="D46" s="120">
        <f t="shared" si="4"/>
        <v>2117.6459943156001</v>
      </c>
    </row>
    <row r="47" spans="1:6" ht="12.75" customHeight="1">
      <c r="A47" s="88" t="s">
        <v>83</v>
      </c>
      <c r="B47" s="91">
        <f>D20*1.1441</f>
        <v>10989.70838208</v>
      </c>
      <c r="C47" s="91">
        <f t="shared" si="4"/>
        <v>12033.7306783776</v>
      </c>
      <c r="D47" s="120">
        <f t="shared" si="4"/>
        <v>13176.935092823473</v>
      </c>
    </row>
    <row r="48" spans="1:6" ht="12.75" customHeight="1">
      <c r="A48" s="94" t="s">
        <v>84</v>
      </c>
      <c r="B48" s="100">
        <f t="shared" si="5"/>
        <v>446.92321967999999</v>
      </c>
      <c r="C48" s="100">
        <f t="shared" si="4"/>
        <v>489.38092554959997</v>
      </c>
      <c r="D48" s="118">
        <f t="shared" si="4"/>
        <v>535.87211347681193</v>
      </c>
    </row>
    <row r="49" spans="1:256" ht="12.75" customHeight="1">
      <c r="A49" s="121" t="s">
        <v>95</v>
      </c>
      <c r="B49" s="91">
        <f t="shared" si="5"/>
        <v>65.339652000000001</v>
      </c>
      <c r="C49" s="119">
        <f>B49*1.195</f>
        <v>78.080884140000009</v>
      </c>
      <c r="D49" s="120">
        <f>C49*1.195</f>
        <v>93.306656547300022</v>
      </c>
    </row>
    <row r="50" spans="1:256" ht="12.75" customHeight="1">
      <c r="A50" s="88" t="s">
        <v>96</v>
      </c>
      <c r="B50" s="91">
        <f t="shared" si="5"/>
        <v>381.58356767999993</v>
      </c>
      <c r="C50" s="119">
        <f>B50*1.195</f>
        <v>455.99236337759993</v>
      </c>
      <c r="D50" s="120">
        <f t="shared" ref="D50:D57" si="6">C50*1.095</f>
        <v>499.31163789847193</v>
      </c>
      <c r="E50" s="16"/>
    </row>
    <row r="51" spans="1:256" ht="12.75" customHeight="1">
      <c r="A51" s="94" t="s">
        <v>85</v>
      </c>
      <c r="B51" s="86">
        <f>B52+B53+B54+B55+B56</f>
        <v>2631.2919999999999</v>
      </c>
      <c r="C51" s="86">
        <f>C52+C53+C54+C55+C56</f>
        <v>2881.2647400000001</v>
      </c>
      <c r="D51" s="118">
        <f t="shared" si="6"/>
        <v>3154.9848903000002</v>
      </c>
    </row>
    <row r="52" spans="1:256" ht="12.75" customHeight="1">
      <c r="A52" s="88" t="s">
        <v>86</v>
      </c>
      <c r="B52" s="91">
        <f>D25*1.0941</f>
        <v>76.587000000000003</v>
      </c>
      <c r="C52" s="91">
        <f t="shared" ref="C52:C57" si="7">B52*1.095</f>
        <v>83.862764999999996</v>
      </c>
      <c r="D52" s="120">
        <f t="shared" si="6"/>
        <v>91.829727674999987</v>
      </c>
    </row>
    <row r="53" spans="1:256" ht="12.75" customHeight="1">
      <c r="A53" s="88" t="s">
        <v>87</v>
      </c>
      <c r="B53" s="91">
        <f>D26*1.0941</f>
        <v>54.705000000000005</v>
      </c>
      <c r="C53" s="91">
        <f t="shared" si="7"/>
        <v>59.901975000000007</v>
      </c>
      <c r="D53" s="120">
        <f t="shared" si="6"/>
        <v>65.592662625000003</v>
      </c>
    </row>
    <row r="54" spans="1:256" ht="12.75" customHeight="1">
      <c r="A54" s="88" t="s">
        <v>88</v>
      </c>
      <c r="B54" s="91">
        <f>D27*1.0941</f>
        <v>0</v>
      </c>
      <c r="C54" s="91">
        <f t="shared" si="7"/>
        <v>0</v>
      </c>
      <c r="D54" s="120">
        <f t="shared" si="6"/>
        <v>0</v>
      </c>
    </row>
    <row r="55" spans="1:256" ht="12.75" customHeight="1">
      <c r="A55" s="88" t="s">
        <v>89</v>
      </c>
      <c r="B55" s="122">
        <v>2500</v>
      </c>
      <c r="C55" s="91">
        <f t="shared" si="7"/>
        <v>2737.5</v>
      </c>
      <c r="D55" s="120">
        <f t="shared" si="6"/>
        <v>2997.5625</v>
      </c>
    </row>
    <row r="56" spans="1:256" ht="12.75" customHeight="1">
      <c r="A56" s="104" t="s">
        <v>90</v>
      </c>
      <c r="B56" s="91">
        <f>D29*1.0941</f>
        <v>0</v>
      </c>
      <c r="C56" s="91">
        <f t="shared" si="7"/>
        <v>0</v>
      </c>
      <c r="D56" s="120">
        <f t="shared" si="6"/>
        <v>0</v>
      </c>
    </row>
    <row r="57" spans="1:256" ht="12.75" customHeight="1" thickBot="1">
      <c r="A57" s="106" t="s">
        <v>323</v>
      </c>
      <c r="B57" s="91">
        <f>D30*1.0941</f>
        <v>0</v>
      </c>
      <c r="C57" s="91">
        <f t="shared" si="7"/>
        <v>0</v>
      </c>
      <c r="D57" s="120">
        <f t="shared" si="6"/>
        <v>0</v>
      </c>
    </row>
    <row r="58" spans="1:256" ht="12.75" customHeight="1" thickBot="1">
      <c r="A58" s="123" t="s">
        <v>91</v>
      </c>
      <c r="B58" s="110">
        <f>B51+B35+B57</f>
        <v>27807.382352240005</v>
      </c>
      <c r="C58" s="110">
        <f>C51+C35+C57</f>
        <v>30533.0888017588</v>
      </c>
      <c r="D58" s="111">
        <f>D51+D35+D57</f>
        <v>33529.099057280961</v>
      </c>
    </row>
    <row r="59" spans="1:256" ht="14.25" customHeight="1">
      <c r="A59" s="124" t="s">
        <v>102</v>
      </c>
      <c r="B59" s="125"/>
      <c r="C59" s="125"/>
      <c r="D59" s="125"/>
    </row>
    <row r="60" spans="1:256" ht="53.25" customHeight="1">
      <c r="A60" s="514" t="s">
        <v>194</v>
      </c>
      <c r="B60" s="514"/>
      <c r="C60" s="514"/>
      <c r="D60" s="514"/>
    </row>
    <row r="61" spans="1:256" ht="112.5" customHeight="1">
      <c r="A61" s="513"/>
      <c r="B61" s="513"/>
      <c r="C61" s="513"/>
      <c r="D61" s="513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6"/>
      <c r="W61" s="126"/>
      <c r="X61" s="126"/>
      <c r="Y61" s="126"/>
      <c r="Z61" s="126"/>
      <c r="AA61" s="126"/>
      <c r="AB61" s="126"/>
      <c r="AC61" s="126"/>
      <c r="AD61" s="126"/>
      <c r="AE61" s="126"/>
      <c r="AF61" s="126"/>
      <c r="AG61" s="126"/>
      <c r="AH61" s="126"/>
      <c r="AI61" s="126"/>
      <c r="AJ61" s="126"/>
      <c r="AK61" s="126"/>
      <c r="AL61" s="126"/>
      <c r="AM61" s="126"/>
      <c r="AN61" s="126"/>
      <c r="AO61" s="126"/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6"/>
      <c r="BX61" s="126"/>
      <c r="BY61" s="126"/>
      <c r="BZ61" s="126"/>
      <c r="CA61" s="126"/>
      <c r="CB61" s="126"/>
      <c r="CC61" s="126"/>
      <c r="CD61" s="126"/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  <c r="DB61" s="126"/>
      <c r="DC61" s="126"/>
      <c r="DD61" s="126"/>
      <c r="DE61" s="126"/>
      <c r="DF61" s="126"/>
      <c r="DG61" s="126"/>
      <c r="DH61" s="126"/>
      <c r="DI61" s="126"/>
      <c r="DJ61" s="126"/>
      <c r="DK61" s="126"/>
      <c r="DL61" s="126"/>
      <c r="DM61" s="126"/>
      <c r="DN61" s="126"/>
      <c r="DO61" s="126"/>
      <c r="DP61" s="126"/>
      <c r="DQ61" s="126"/>
      <c r="DR61" s="126"/>
      <c r="DS61" s="126"/>
      <c r="DT61" s="126"/>
      <c r="DU61" s="126"/>
      <c r="DV61" s="126"/>
      <c r="DW61" s="126"/>
      <c r="DX61" s="126"/>
      <c r="DY61" s="126"/>
      <c r="DZ61" s="126"/>
      <c r="EA61" s="126"/>
      <c r="EB61" s="126"/>
      <c r="EC61" s="126"/>
      <c r="ED61" s="126"/>
      <c r="EE61" s="126"/>
      <c r="EF61" s="126"/>
      <c r="EG61" s="126"/>
      <c r="EH61" s="126"/>
      <c r="EI61" s="126"/>
      <c r="EJ61" s="126"/>
      <c r="EK61" s="126"/>
      <c r="EL61" s="126"/>
      <c r="EM61" s="126"/>
      <c r="EN61" s="126"/>
      <c r="EO61" s="126"/>
      <c r="EP61" s="126"/>
      <c r="EQ61" s="126"/>
      <c r="ER61" s="126"/>
      <c r="ES61" s="126"/>
      <c r="ET61" s="126"/>
      <c r="EU61" s="126"/>
      <c r="EV61" s="126"/>
      <c r="EW61" s="126"/>
      <c r="EX61" s="126"/>
      <c r="EY61" s="126"/>
      <c r="EZ61" s="126"/>
      <c r="FA61" s="126"/>
      <c r="FB61" s="126"/>
      <c r="FC61" s="126"/>
      <c r="FD61" s="126"/>
      <c r="FE61" s="126"/>
      <c r="FF61" s="126"/>
      <c r="FG61" s="126"/>
      <c r="FH61" s="126"/>
      <c r="FI61" s="126"/>
      <c r="FJ61" s="126"/>
      <c r="FK61" s="126"/>
      <c r="FL61" s="126"/>
      <c r="FM61" s="126"/>
      <c r="FN61" s="126"/>
      <c r="FO61" s="126"/>
      <c r="FP61" s="126"/>
      <c r="FQ61" s="126"/>
      <c r="FR61" s="126"/>
      <c r="FS61" s="126"/>
      <c r="FT61" s="126"/>
      <c r="FU61" s="126"/>
      <c r="FV61" s="126"/>
      <c r="FW61" s="126"/>
      <c r="FX61" s="126"/>
      <c r="FY61" s="126"/>
      <c r="FZ61" s="126"/>
      <c r="GA61" s="126"/>
      <c r="GB61" s="126"/>
      <c r="GC61" s="126"/>
      <c r="GD61" s="126"/>
      <c r="GE61" s="126"/>
      <c r="GF61" s="126"/>
      <c r="GG61" s="126"/>
      <c r="GH61" s="126"/>
      <c r="GI61" s="126"/>
      <c r="GJ61" s="126"/>
      <c r="GK61" s="126"/>
      <c r="GL61" s="126"/>
      <c r="GM61" s="126"/>
      <c r="GN61" s="126"/>
      <c r="GO61" s="126"/>
      <c r="GP61" s="126"/>
      <c r="GQ61" s="126"/>
      <c r="GR61" s="126"/>
      <c r="GS61" s="126"/>
      <c r="GT61" s="126"/>
      <c r="GU61" s="126"/>
      <c r="GV61" s="126"/>
      <c r="GW61" s="126"/>
      <c r="GX61" s="126"/>
      <c r="GY61" s="126"/>
      <c r="GZ61" s="126"/>
      <c r="HA61" s="126"/>
      <c r="HB61" s="126"/>
      <c r="HC61" s="126"/>
      <c r="HD61" s="126"/>
      <c r="HE61" s="126"/>
      <c r="HF61" s="126"/>
      <c r="HG61" s="126"/>
      <c r="HH61" s="126"/>
      <c r="HI61" s="126"/>
      <c r="HJ61" s="126"/>
      <c r="HK61" s="126"/>
      <c r="HL61" s="126"/>
      <c r="HM61" s="126"/>
      <c r="HN61" s="126"/>
      <c r="HO61" s="126"/>
      <c r="HP61" s="126"/>
      <c r="HQ61" s="126"/>
      <c r="HR61" s="126"/>
      <c r="HS61" s="126"/>
      <c r="HT61" s="126"/>
      <c r="HU61" s="126"/>
      <c r="HV61" s="126"/>
      <c r="HW61" s="126"/>
      <c r="HX61" s="126"/>
      <c r="HY61" s="126"/>
      <c r="HZ61" s="126"/>
      <c r="IA61" s="126"/>
      <c r="IB61" s="126"/>
      <c r="IC61" s="126"/>
      <c r="ID61" s="126"/>
      <c r="IE61" s="126"/>
      <c r="IF61" s="126"/>
      <c r="IG61" s="126"/>
      <c r="IH61" s="126"/>
      <c r="II61" s="126"/>
      <c r="IJ61" s="126"/>
      <c r="IK61" s="126"/>
      <c r="IL61" s="126"/>
      <c r="IM61" s="126"/>
      <c r="IN61" s="126"/>
      <c r="IO61" s="126"/>
      <c r="IP61" s="126"/>
      <c r="IQ61" s="126"/>
      <c r="IR61" s="126"/>
      <c r="IS61" s="126"/>
      <c r="IT61" s="126"/>
      <c r="IU61" s="126"/>
      <c r="IV61" s="126"/>
    </row>
    <row r="62" spans="1:256">
      <c r="A62" s="126"/>
      <c r="B62" s="126"/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6"/>
      <c r="AB62" s="126"/>
      <c r="AC62" s="126"/>
      <c r="AD62" s="126"/>
      <c r="AE62" s="126"/>
      <c r="AF62" s="126"/>
      <c r="AG62" s="126"/>
      <c r="AH62" s="126"/>
      <c r="AI62" s="126"/>
      <c r="AJ62" s="126"/>
      <c r="AK62" s="126"/>
      <c r="AL62" s="126"/>
      <c r="AM62" s="126"/>
      <c r="AN62" s="126"/>
      <c r="AO62" s="126"/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6"/>
      <c r="BX62" s="126"/>
      <c r="BY62" s="126"/>
      <c r="BZ62" s="126"/>
      <c r="CA62" s="126"/>
      <c r="CB62" s="126"/>
      <c r="CC62" s="126"/>
      <c r="CD62" s="126"/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126"/>
      <c r="CW62" s="126"/>
      <c r="CX62" s="126"/>
      <c r="CY62" s="126"/>
      <c r="CZ62" s="126"/>
      <c r="DA62" s="126"/>
      <c r="DB62" s="126"/>
      <c r="DC62" s="126"/>
      <c r="DD62" s="126"/>
      <c r="DE62" s="126"/>
      <c r="DF62" s="126"/>
      <c r="DG62" s="126"/>
      <c r="DH62" s="126"/>
      <c r="DI62" s="126"/>
      <c r="DJ62" s="126"/>
      <c r="DK62" s="126"/>
      <c r="DL62" s="126"/>
      <c r="DM62" s="126"/>
      <c r="DN62" s="126"/>
      <c r="DO62" s="126"/>
      <c r="DP62" s="126"/>
      <c r="DQ62" s="126"/>
      <c r="DR62" s="126"/>
      <c r="DS62" s="126"/>
      <c r="DT62" s="126"/>
      <c r="DU62" s="126"/>
      <c r="DV62" s="126"/>
      <c r="DW62" s="126"/>
      <c r="DX62" s="126"/>
      <c r="DY62" s="126"/>
      <c r="DZ62" s="126"/>
      <c r="EA62" s="126"/>
      <c r="EB62" s="126"/>
      <c r="EC62" s="126"/>
      <c r="ED62" s="126"/>
      <c r="EE62" s="126"/>
      <c r="EF62" s="126"/>
      <c r="EG62" s="126"/>
      <c r="EH62" s="126"/>
      <c r="EI62" s="126"/>
      <c r="EJ62" s="126"/>
      <c r="EK62" s="126"/>
      <c r="EL62" s="126"/>
      <c r="EM62" s="126"/>
      <c r="EN62" s="126"/>
      <c r="EO62" s="126"/>
      <c r="EP62" s="126"/>
      <c r="EQ62" s="126"/>
      <c r="ER62" s="126"/>
      <c r="ES62" s="126"/>
      <c r="ET62" s="126"/>
      <c r="EU62" s="126"/>
      <c r="EV62" s="126"/>
      <c r="EW62" s="126"/>
      <c r="EX62" s="126"/>
      <c r="EY62" s="126"/>
      <c r="EZ62" s="126"/>
      <c r="FA62" s="126"/>
      <c r="FB62" s="126"/>
      <c r="FC62" s="126"/>
      <c r="FD62" s="126"/>
      <c r="FE62" s="126"/>
      <c r="FF62" s="126"/>
      <c r="FG62" s="126"/>
      <c r="FH62" s="126"/>
      <c r="FI62" s="126"/>
      <c r="FJ62" s="126"/>
      <c r="FK62" s="126"/>
      <c r="FL62" s="126"/>
      <c r="FM62" s="126"/>
      <c r="FN62" s="126"/>
      <c r="FO62" s="126"/>
      <c r="FP62" s="126"/>
      <c r="FQ62" s="126"/>
      <c r="FR62" s="126"/>
      <c r="FS62" s="126"/>
      <c r="FT62" s="126"/>
      <c r="FU62" s="126"/>
      <c r="FV62" s="126"/>
      <c r="FW62" s="126"/>
      <c r="FX62" s="126"/>
      <c r="FY62" s="126"/>
      <c r="FZ62" s="126"/>
      <c r="GA62" s="126"/>
      <c r="GB62" s="126"/>
      <c r="GC62" s="126"/>
      <c r="GD62" s="126"/>
      <c r="GE62" s="126"/>
      <c r="GF62" s="126"/>
      <c r="GG62" s="126"/>
      <c r="GH62" s="126"/>
      <c r="GI62" s="126"/>
      <c r="GJ62" s="126"/>
      <c r="GK62" s="126"/>
      <c r="GL62" s="126"/>
      <c r="GM62" s="126"/>
      <c r="GN62" s="126"/>
      <c r="GO62" s="126"/>
      <c r="GP62" s="126"/>
      <c r="GQ62" s="126"/>
      <c r="GR62" s="126"/>
      <c r="GS62" s="126"/>
      <c r="GT62" s="126"/>
      <c r="GU62" s="126"/>
      <c r="GV62" s="126"/>
      <c r="GW62" s="126"/>
      <c r="GX62" s="126"/>
      <c r="GY62" s="126"/>
      <c r="GZ62" s="126"/>
      <c r="HA62" s="126"/>
      <c r="HB62" s="126"/>
      <c r="HC62" s="126"/>
      <c r="HD62" s="126"/>
      <c r="HE62" s="126"/>
      <c r="HF62" s="126"/>
      <c r="HG62" s="126"/>
      <c r="HH62" s="126"/>
      <c r="HI62" s="126"/>
      <c r="HJ62" s="126"/>
      <c r="HK62" s="126"/>
      <c r="HL62" s="126"/>
      <c r="HM62" s="126"/>
      <c r="HN62" s="126"/>
      <c r="HO62" s="126"/>
      <c r="HP62" s="126"/>
      <c r="HQ62" s="126"/>
      <c r="HR62" s="126"/>
      <c r="HS62" s="126"/>
      <c r="HT62" s="126"/>
      <c r="HU62" s="126"/>
      <c r="HV62" s="126"/>
      <c r="HW62" s="126"/>
      <c r="HX62" s="126"/>
      <c r="HY62" s="126"/>
      <c r="HZ62" s="126"/>
      <c r="IA62" s="126"/>
      <c r="IB62" s="126"/>
      <c r="IC62" s="126"/>
      <c r="ID62" s="126"/>
      <c r="IE62" s="126"/>
      <c r="IF62" s="126"/>
      <c r="IG62" s="126"/>
      <c r="IH62" s="126"/>
      <c r="II62" s="126"/>
      <c r="IJ62" s="126"/>
      <c r="IK62" s="126"/>
      <c r="IL62" s="126"/>
      <c r="IM62" s="126"/>
      <c r="IN62" s="126"/>
      <c r="IO62" s="126"/>
      <c r="IP62" s="126"/>
      <c r="IQ62" s="126"/>
      <c r="IR62" s="126"/>
      <c r="IS62" s="126"/>
      <c r="IT62" s="126"/>
      <c r="IU62" s="126"/>
      <c r="IV62" s="126"/>
    </row>
    <row r="63" spans="1:256" ht="12.75" customHeight="1">
      <c r="A63" s="127" t="s">
        <v>72</v>
      </c>
      <c r="B63" s="127"/>
      <c r="C63" s="127"/>
      <c r="D63" s="127"/>
    </row>
    <row r="64" spans="1:256" ht="12.75" customHeight="1">
      <c r="A64" s="124"/>
      <c r="B64" s="124"/>
      <c r="C64" s="124"/>
      <c r="D64" s="124"/>
    </row>
    <row r="65" spans="1:8" ht="12.75" customHeight="1">
      <c r="A65" s="128" t="s">
        <v>73</v>
      </c>
      <c r="B65" s="124"/>
      <c r="C65" s="124"/>
      <c r="D65" s="124"/>
    </row>
    <row r="66" spans="1:8" ht="12.75" customHeight="1" thickBot="1">
      <c r="A66" s="124"/>
      <c r="B66" s="124"/>
      <c r="C66" s="124"/>
      <c r="D66" s="124"/>
    </row>
    <row r="67" spans="1:8" s="47" customFormat="1" ht="29.25" customHeight="1" thickBot="1">
      <c r="A67" s="129" t="s">
        <v>74</v>
      </c>
      <c r="B67" s="511" t="s">
        <v>75</v>
      </c>
      <c r="C67" s="512"/>
      <c r="D67" s="129" t="s">
        <v>76</v>
      </c>
    </row>
    <row r="68" spans="1:8" ht="12.75" customHeight="1">
      <c r="A68" s="33">
        <v>2011</v>
      </c>
      <c r="B68" s="130">
        <f>B9</f>
        <v>303</v>
      </c>
      <c r="C68" s="131"/>
      <c r="D68" s="132" t="s">
        <v>53</v>
      </c>
    </row>
    <row r="69" spans="1:8" ht="12.75" customHeight="1">
      <c r="A69" s="35">
        <v>2012</v>
      </c>
      <c r="B69" s="133">
        <f>C9</f>
        <v>589</v>
      </c>
      <c r="C69" s="134"/>
      <c r="D69" s="135">
        <f>(B69/B68)-100%</f>
        <v>0.94389438943894399</v>
      </c>
    </row>
    <row r="70" spans="1:8" ht="12.75" customHeight="1">
      <c r="A70" s="136">
        <v>2013</v>
      </c>
      <c r="B70" s="133">
        <f>D9</f>
        <v>703.50159999999994</v>
      </c>
      <c r="C70" s="134"/>
      <c r="D70" s="135">
        <f>(B70/B69)-100%</f>
        <v>0.19439999999999991</v>
      </c>
    </row>
    <row r="71" spans="1:8" ht="12.75" customHeight="1">
      <c r="A71" s="136">
        <v>2014</v>
      </c>
      <c r="B71" s="133">
        <f>B36</f>
        <v>840.05126055999983</v>
      </c>
      <c r="C71" s="134"/>
      <c r="D71" s="135">
        <f>(B71/B70)-100%</f>
        <v>0.19409999999999994</v>
      </c>
    </row>
    <row r="72" spans="1:8" ht="12.75" customHeight="1">
      <c r="A72" s="136">
        <v>2015</v>
      </c>
      <c r="B72" s="133">
        <f>C36</f>
        <v>1003.8612563691999</v>
      </c>
      <c r="C72" s="134"/>
      <c r="D72" s="135">
        <f>(B72/B71)-100%</f>
        <v>0.19500000000000006</v>
      </c>
    </row>
    <row r="73" spans="1:8" ht="12.75" customHeight="1" thickBot="1">
      <c r="A73" s="137">
        <v>2016</v>
      </c>
      <c r="B73" s="138">
        <f>D36</f>
        <v>1194.5948950793477</v>
      </c>
      <c r="C73" s="139"/>
      <c r="D73" s="140">
        <f>(B73/B72)-100%</f>
        <v>0.18999999999999995</v>
      </c>
    </row>
    <row r="74" spans="1:8" ht="15" customHeight="1">
      <c r="A74" s="141"/>
      <c r="B74" s="142"/>
      <c r="C74" s="142"/>
      <c r="D74" s="143"/>
    </row>
    <row r="75" spans="1:8" ht="12.75" customHeight="1">
      <c r="A75" s="128" t="s">
        <v>97</v>
      </c>
      <c r="B75" s="144"/>
      <c r="C75" s="144"/>
      <c r="D75" s="124"/>
    </row>
    <row r="76" spans="1:8" ht="12.75" customHeight="1" thickBot="1">
      <c r="A76" s="124"/>
      <c r="B76" s="145"/>
      <c r="C76" s="145"/>
      <c r="D76" s="124"/>
    </row>
    <row r="77" spans="1:8" s="47" customFormat="1" ht="29.25" customHeight="1" thickBot="1">
      <c r="A77" s="129" t="s">
        <v>74</v>
      </c>
      <c r="B77" s="511" t="s">
        <v>75</v>
      </c>
      <c r="C77" s="512"/>
      <c r="D77" s="129" t="s">
        <v>76</v>
      </c>
    </row>
    <row r="78" spans="1:8" ht="12.75" customHeight="1">
      <c r="A78" s="33">
        <v>2011</v>
      </c>
      <c r="B78" s="130">
        <f>B22</f>
        <v>0</v>
      </c>
      <c r="C78" s="131"/>
      <c r="D78" s="132" t="s">
        <v>53</v>
      </c>
      <c r="E78" s="141"/>
      <c r="F78" s="146"/>
      <c r="G78" s="146"/>
      <c r="H78" s="147"/>
    </row>
    <row r="79" spans="1:8" ht="12.75" customHeight="1">
      <c r="A79" s="35">
        <v>2012</v>
      </c>
      <c r="B79" s="133">
        <f>C22</f>
        <v>50</v>
      </c>
      <c r="C79" s="134"/>
      <c r="D79" s="135" t="e">
        <f>(B79/B78)-100%</f>
        <v>#DIV/0!</v>
      </c>
      <c r="E79" s="141"/>
      <c r="F79" s="146"/>
      <c r="G79" s="146"/>
      <c r="H79" s="147"/>
    </row>
    <row r="80" spans="1:8" ht="12.75" customHeight="1">
      <c r="A80" s="136">
        <v>2013</v>
      </c>
      <c r="B80" s="133">
        <f>D22</f>
        <v>59.72</v>
      </c>
      <c r="C80" s="134"/>
      <c r="D80" s="135">
        <f>(B80/B79)-100%</f>
        <v>0.19439999999999991</v>
      </c>
      <c r="E80" s="141"/>
      <c r="F80" s="146"/>
      <c r="G80" s="146"/>
      <c r="H80" s="147"/>
    </row>
    <row r="81" spans="1:8" ht="12.75" customHeight="1">
      <c r="A81" s="136">
        <v>2014</v>
      </c>
      <c r="B81" s="133">
        <f>B49</f>
        <v>65.339652000000001</v>
      </c>
      <c r="C81" s="134"/>
      <c r="D81" s="135">
        <f>(B81/B80)-100%</f>
        <v>9.4100000000000072E-2</v>
      </c>
      <c r="E81" s="141"/>
      <c r="F81" s="146"/>
      <c r="G81" s="146"/>
      <c r="H81" s="147"/>
    </row>
    <row r="82" spans="1:8" ht="12.75" customHeight="1">
      <c r="A82" s="136">
        <v>2015</v>
      </c>
      <c r="B82" s="133">
        <f>C49</f>
        <v>78.080884140000009</v>
      </c>
      <c r="C82" s="134"/>
      <c r="D82" s="135">
        <f>(B82/B81)-100%</f>
        <v>0.19500000000000006</v>
      </c>
      <c r="E82" s="141"/>
      <c r="F82" s="146"/>
      <c r="G82" s="146"/>
      <c r="H82" s="147"/>
    </row>
    <row r="83" spans="1:8" ht="12.75" customHeight="1" thickBot="1">
      <c r="A83" s="137">
        <v>2016</v>
      </c>
      <c r="B83" s="138">
        <f>D49</f>
        <v>93.306656547300022</v>
      </c>
      <c r="C83" s="139"/>
      <c r="D83" s="140">
        <f>(B83/B82)-100%</f>
        <v>0.19500000000000006</v>
      </c>
      <c r="E83" s="141"/>
      <c r="F83" s="146"/>
      <c r="G83" s="146"/>
      <c r="H83" s="147"/>
    </row>
    <row r="84" spans="1:8" ht="20.25" customHeight="1">
      <c r="A84" s="517" t="s">
        <v>100</v>
      </c>
      <c r="B84" s="517"/>
      <c r="C84" s="517"/>
      <c r="D84" s="517"/>
      <c r="E84" s="148"/>
      <c r="F84" s="142"/>
      <c r="G84" s="142"/>
      <c r="H84" s="143"/>
    </row>
    <row r="85" spans="1:8" ht="46.5" customHeight="1">
      <c r="A85" s="514" t="s">
        <v>338</v>
      </c>
      <c r="B85" s="514"/>
      <c r="C85" s="514"/>
      <c r="D85" s="514"/>
      <c r="E85" s="149"/>
    </row>
    <row r="86" spans="1:8" ht="83.25" customHeight="1">
      <c r="A86" s="519" t="s">
        <v>339</v>
      </c>
      <c r="B86" s="519"/>
      <c r="C86" s="519"/>
      <c r="D86" s="519"/>
    </row>
    <row r="87" spans="1:8" ht="32.25" customHeight="1">
      <c r="A87" s="518" t="s">
        <v>187</v>
      </c>
      <c r="B87" s="518"/>
      <c r="C87" s="518"/>
      <c r="D87" s="518"/>
    </row>
    <row r="88" spans="1:8" ht="35.25" customHeight="1">
      <c r="A88" s="128" t="s">
        <v>77</v>
      </c>
      <c r="B88" s="128"/>
      <c r="C88" s="128"/>
      <c r="D88" s="128"/>
    </row>
    <row r="89" spans="1:8" ht="12.75" customHeight="1" thickBot="1">
      <c r="A89" s="124"/>
      <c r="B89" s="145"/>
      <c r="C89" s="145"/>
      <c r="D89" s="124"/>
    </row>
    <row r="90" spans="1:8" s="47" customFormat="1" ht="29.25" customHeight="1" thickBot="1">
      <c r="A90" s="129" t="s">
        <v>74</v>
      </c>
      <c r="B90" s="511" t="s">
        <v>75</v>
      </c>
      <c r="C90" s="512"/>
      <c r="D90" s="129" t="s">
        <v>76</v>
      </c>
    </row>
    <row r="91" spans="1:8" ht="12.75" customHeight="1">
      <c r="A91" s="33">
        <v>2011</v>
      </c>
      <c r="B91" s="89">
        <f>B18</f>
        <v>8125</v>
      </c>
      <c r="C91" s="131"/>
      <c r="D91" s="132" t="s">
        <v>2</v>
      </c>
    </row>
    <row r="92" spans="1:8" ht="12.75" customHeight="1">
      <c r="A92" s="35">
        <v>2012</v>
      </c>
      <c r="B92" s="133">
        <f>C18</f>
        <v>9007</v>
      </c>
      <c r="C92" s="134"/>
      <c r="D92" s="135">
        <f>(B92/B91)-100%</f>
        <v>0.10855384615384622</v>
      </c>
    </row>
    <row r="93" spans="1:8" ht="12.75" customHeight="1">
      <c r="A93" s="136">
        <v>2013</v>
      </c>
      <c r="B93" s="133">
        <f>D18</f>
        <v>9857.2608</v>
      </c>
      <c r="C93" s="134"/>
      <c r="D93" s="135">
        <f>(B93/B92)-100%</f>
        <v>9.4400000000000039E-2</v>
      </c>
    </row>
    <row r="94" spans="1:8" ht="12.75" customHeight="1">
      <c r="A94" s="136">
        <v>2014</v>
      </c>
      <c r="B94" s="133">
        <f>B45</f>
        <v>10784.829041280002</v>
      </c>
      <c r="C94" s="134"/>
      <c r="D94" s="135">
        <f>(B94/B93)-100%</f>
        <v>9.4100000000000072E-2</v>
      </c>
    </row>
    <row r="95" spans="1:8" ht="12.75" customHeight="1">
      <c r="A95" s="136">
        <v>2015</v>
      </c>
      <c r="B95" s="133">
        <f>C45</f>
        <v>11809.387800201601</v>
      </c>
      <c r="C95" s="134"/>
      <c r="D95" s="135">
        <f>(B95/B94)-100%</f>
        <v>9.4999999999999973E-2</v>
      </c>
    </row>
    <row r="96" spans="1:8" ht="12.75" customHeight="1" thickBot="1">
      <c r="A96" s="137">
        <v>2016</v>
      </c>
      <c r="B96" s="138">
        <f>D45</f>
        <v>12931.279641220752</v>
      </c>
      <c r="C96" s="139"/>
      <c r="D96" s="140">
        <f>(B96/B95)-100%</f>
        <v>9.4999999999999973E-2</v>
      </c>
    </row>
    <row r="97" spans="1:4" ht="112.5" customHeight="1">
      <c r="A97" s="521"/>
      <c r="B97" s="521"/>
      <c r="C97" s="521"/>
      <c r="D97" s="521"/>
    </row>
    <row r="98" spans="1:4">
      <c r="A98" s="150"/>
      <c r="B98" s="150"/>
      <c r="C98" s="150"/>
      <c r="D98" s="150"/>
    </row>
    <row r="99" spans="1:4" ht="12.75" customHeight="1">
      <c r="A99" s="128" t="s">
        <v>78</v>
      </c>
      <c r="B99" s="144"/>
      <c r="C99" s="144"/>
      <c r="D99" s="124"/>
    </row>
    <row r="100" spans="1:4" ht="12.75" customHeight="1" thickBot="1">
      <c r="A100" s="151"/>
      <c r="B100" s="145"/>
      <c r="C100" s="145"/>
      <c r="D100" s="151"/>
    </row>
    <row r="101" spans="1:4" s="47" customFormat="1" ht="29.25" customHeight="1" thickBot="1">
      <c r="A101" s="129" t="s">
        <v>74</v>
      </c>
      <c r="B101" s="511" t="s">
        <v>75</v>
      </c>
      <c r="C101" s="512"/>
      <c r="D101" s="129" t="s">
        <v>76</v>
      </c>
    </row>
    <row r="102" spans="1:4" ht="12.75" customHeight="1">
      <c r="A102" s="33">
        <v>2011</v>
      </c>
      <c r="B102" s="130">
        <f>B19</f>
        <v>1478</v>
      </c>
      <c r="C102" s="131"/>
      <c r="D102" s="132" t="s">
        <v>53</v>
      </c>
    </row>
    <row r="103" spans="1:4" ht="12.75" customHeight="1">
      <c r="A103" s="35">
        <v>2012</v>
      </c>
      <c r="B103" s="133">
        <f>C19</f>
        <v>1475</v>
      </c>
      <c r="C103" s="134"/>
      <c r="D103" s="135">
        <f>(B103/B102)-100%</f>
        <v>-2.0297699594046259E-3</v>
      </c>
    </row>
    <row r="104" spans="1:4" ht="12.75" customHeight="1">
      <c r="A104" s="136">
        <v>2013</v>
      </c>
      <c r="B104" s="133">
        <f>D19</f>
        <v>1614.24</v>
      </c>
      <c r="C104" s="134"/>
      <c r="D104" s="135">
        <f>(B104/B103)-100%</f>
        <v>9.4400000000000039E-2</v>
      </c>
    </row>
    <row r="105" spans="1:4" ht="12.75" customHeight="1">
      <c r="A105" s="136">
        <v>2014</v>
      </c>
      <c r="B105" s="133">
        <f>B46</f>
        <v>1766.1399840000001</v>
      </c>
      <c r="C105" s="134"/>
      <c r="D105" s="135">
        <f>(B105/B104)-100%</f>
        <v>9.4100000000000072E-2</v>
      </c>
    </row>
    <row r="106" spans="1:4" ht="12.75" customHeight="1">
      <c r="A106" s="136">
        <v>2015</v>
      </c>
      <c r="B106" s="133">
        <f>C46</f>
        <v>1933.9232824800001</v>
      </c>
      <c r="C106" s="134"/>
      <c r="D106" s="135">
        <f>(B106/B105)-100%</f>
        <v>9.4999999999999973E-2</v>
      </c>
    </row>
    <row r="107" spans="1:4" ht="12.75" customHeight="1" thickBot="1">
      <c r="A107" s="137">
        <v>2016</v>
      </c>
      <c r="B107" s="152">
        <f>D46</f>
        <v>2117.6459943156001</v>
      </c>
      <c r="C107" s="153"/>
      <c r="D107" s="154">
        <f>(B107/B106)-100%</f>
        <v>9.4999999999999973E-2</v>
      </c>
    </row>
    <row r="108" spans="1:4" ht="21" customHeight="1">
      <c r="A108" s="522" t="s">
        <v>102</v>
      </c>
      <c r="B108" s="522"/>
      <c r="C108" s="522"/>
      <c r="D108" s="522"/>
    </row>
    <row r="109" spans="1:4" ht="78" customHeight="1">
      <c r="A109" s="519" t="s">
        <v>349</v>
      </c>
      <c r="B109" s="519"/>
      <c r="C109" s="519"/>
      <c r="D109" s="519"/>
    </row>
    <row r="110" spans="1:4">
      <c r="A110" s="124"/>
      <c r="B110" s="124"/>
      <c r="C110" s="124"/>
      <c r="D110" s="124"/>
    </row>
    <row r="111" spans="1:4" ht="12.75" customHeight="1">
      <c r="A111" s="128" t="s">
        <v>191</v>
      </c>
      <c r="B111" s="144"/>
      <c r="C111" s="144"/>
      <c r="D111" s="124"/>
    </row>
    <row r="112" spans="1:4" ht="12.75" customHeight="1" thickBot="1">
      <c r="A112" s="151"/>
      <c r="B112" s="145"/>
      <c r="C112" s="145"/>
      <c r="D112" s="151"/>
    </row>
    <row r="113" spans="1:5" s="47" customFormat="1" ht="30.75" customHeight="1" thickBot="1">
      <c r="A113" s="129" t="s">
        <v>74</v>
      </c>
      <c r="B113" s="511" t="s">
        <v>75</v>
      </c>
      <c r="C113" s="512"/>
      <c r="D113" s="129" t="s">
        <v>76</v>
      </c>
    </row>
    <row r="114" spans="1:5" ht="12.75" customHeight="1">
      <c r="A114" s="33">
        <v>2011</v>
      </c>
      <c r="B114" s="130">
        <f>B21</f>
        <v>244</v>
      </c>
      <c r="C114" s="131"/>
      <c r="D114" s="132" t="s">
        <v>53</v>
      </c>
    </row>
    <row r="115" spans="1:5" ht="12.75" customHeight="1">
      <c r="A115" s="35">
        <v>2012</v>
      </c>
      <c r="B115" s="133">
        <f>C21</f>
        <v>342</v>
      </c>
      <c r="C115" s="134"/>
      <c r="D115" s="135">
        <f>(B115/B114)-100%</f>
        <v>0.40163934426229497</v>
      </c>
      <c r="E115" s="155"/>
    </row>
    <row r="116" spans="1:5" ht="12.75" customHeight="1">
      <c r="A116" s="136">
        <v>2013</v>
      </c>
      <c r="B116" s="133">
        <f>D21</f>
        <v>408.48479999999995</v>
      </c>
      <c r="C116" s="134"/>
      <c r="D116" s="135">
        <f>(B116/B115)-100%</f>
        <v>0.19439999999999991</v>
      </c>
    </row>
    <row r="117" spans="1:5" ht="12.75" customHeight="1">
      <c r="A117" s="136">
        <v>2014</v>
      </c>
      <c r="B117" s="133">
        <f>B48</f>
        <v>446.92321967999999</v>
      </c>
      <c r="C117" s="134"/>
      <c r="D117" s="135">
        <f>(B117/B116)-100%</f>
        <v>9.4100000000000072E-2</v>
      </c>
    </row>
    <row r="118" spans="1:5" ht="12.75" customHeight="1">
      <c r="A118" s="136">
        <v>2015</v>
      </c>
      <c r="B118" s="133">
        <f>C48</f>
        <v>489.38092554959997</v>
      </c>
      <c r="C118" s="134"/>
      <c r="D118" s="135">
        <f>(B118/B117)-100%</f>
        <v>9.4999999999999973E-2</v>
      </c>
    </row>
    <row r="119" spans="1:5" ht="12.75" customHeight="1" thickBot="1">
      <c r="A119" s="137">
        <v>2016</v>
      </c>
      <c r="B119" s="138">
        <f>D48</f>
        <v>535.87211347681193</v>
      </c>
      <c r="C119" s="139"/>
      <c r="D119" s="140">
        <f>(B119/B118)-100%</f>
        <v>9.4999999999999973E-2</v>
      </c>
    </row>
    <row r="120" spans="1:5" ht="12.75" customHeight="1">
      <c r="A120" s="124"/>
      <c r="B120" s="124"/>
      <c r="C120" s="124"/>
      <c r="D120" s="124"/>
    </row>
    <row r="121" spans="1:5" ht="12" customHeight="1">
      <c r="A121" s="124"/>
      <c r="B121" s="124"/>
      <c r="C121" s="124"/>
      <c r="D121" s="124"/>
    </row>
    <row r="122" spans="1:5" ht="12.75" customHeight="1">
      <c r="A122" s="128" t="s">
        <v>192</v>
      </c>
      <c r="B122" s="144"/>
      <c r="C122" s="144"/>
      <c r="D122" s="124"/>
    </row>
    <row r="123" spans="1:5" ht="12.75" customHeight="1" thickBot="1">
      <c r="A123" s="151"/>
      <c r="B123" s="145"/>
      <c r="C123" s="145"/>
      <c r="D123" s="151"/>
    </row>
    <row r="124" spans="1:5" s="47" customFormat="1" ht="30.75" customHeight="1" thickBot="1">
      <c r="A124" s="129" t="s">
        <v>74</v>
      </c>
      <c r="B124" s="511" t="s">
        <v>75</v>
      </c>
      <c r="C124" s="512"/>
      <c r="D124" s="129" t="s">
        <v>76</v>
      </c>
    </row>
    <row r="125" spans="1:5" ht="12.75" customHeight="1">
      <c r="A125" s="33">
        <v>2011</v>
      </c>
      <c r="B125" s="130">
        <f>B24</f>
        <v>270</v>
      </c>
      <c r="C125" s="131"/>
      <c r="D125" s="132" t="s">
        <v>53</v>
      </c>
    </row>
    <row r="126" spans="1:5" ht="12.75" customHeight="1">
      <c r="A126" s="35">
        <v>2012</v>
      </c>
      <c r="B126" s="133">
        <f>C24</f>
        <v>1399</v>
      </c>
      <c r="C126" s="134"/>
      <c r="D126" s="135">
        <f>(B126/B125)-100%</f>
        <v>4.1814814814814811</v>
      </c>
    </row>
    <row r="127" spans="1:5" ht="12.75" customHeight="1">
      <c r="A127" s="136">
        <v>2013</v>
      </c>
      <c r="B127" s="133">
        <f>D24</f>
        <v>2861</v>
      </c>
      <c r="C127" s="134"/>
      <c r="D127" s="135">
        <f>(B127/B126)-100%</f>
        <v>1.0450321658327377</v>
      </c>
    </row>
    <row r="128" spans="1:5" ht="12.75" customHeight="1">
      <c r="A128" s="136">
        <v>2014</v>
      </c>
      <c r="B128" s="133">
        <f>B51</f>
        <v>2631.2919999999999</v>
      </c>
      <c r="C128" s="134"/>
      <c r="D128" s="135">
        <f>(B128/B127)-100%</f>
        <v>-8.0289409297448433E-2</v>
      </c>
    </row>
    <row r="129" spans="1:4" ht="12.75" customHeight="1">
      <c r="A129" s="136">
        <v>2015</v>
      </c>
      <c r="B129" s="133">
        <f>C51</f>
        <v>2881.2647400000001</v>
      </c>
      <c r="C129" s="134"/>
      <c r="D129" s="135">
        <f>(B129/B128)-100%</f>
        <v>9.4999999999999973E-2</v>
      </c>
    </row>
    <row r="130" spans="1:4" ht="12.75" customHeight="1" thickBot="1">
      <c r="A130" s="137">
        <v>2016</v>
      </c>
      <c r="B130" s="138">
        <f>D51</f>
        <v>3154.9848903000002</v>
      </c>
      <c r="C130" s="139"/>
      <c r="D130" s="140">
        <f>(B130/B129)-100%</f>
        <v>9.4999999999999973E-2</v>
      </c>
    </row>
    <row r="131" spans="1:4" ht="12.75" customHeight="1">
      <c r="A131" s="517" t="s">
        <v>284</v>
      </c>
      <c r="B131" s="517"/>
      <c r="C131" s="517"/>
      <c r="D131" s="517"/>
    </row>
    <row r="132" spans="1:4" ht="42" customHeight="1">
      <c r="A132" s="520" t="s">
        <v>340</v>
      </c>
      <c r="B132" s="520"/>
      <c r="C132" s="520"/>
      <c r="D132" s="520"/>
    </row>
    <row r="133" spans="1:4" ht="12.75" customHeight="1"/>
    <row r="134" spans="1:4" ht="12.75" customHeight="1"/>
    <row r="135" spans="1:4" ht="12.75" customHeight="1"/>
    <row r="136" spans="1:4" ht="12.75" customHeight="1"/>
    <row r="137" spans="1:4" ht="12.75" customHeight="1"/>
    <row r="138" spans="1:4" ht="12.75" customHeight="1"/>
    <row r="139" spans="1:4" ht="12.75" customHeight="1"/>
    <row r="140" spans="1:4" ht="12.75" customHeight="1"/>
    <row r="141" spans="1:4" ht="12.75" customHeight="1"/>
    <row r="142" spans="1:4" ht="12.75" customHeight="1"/>
    <row r="143" spans="1:4" ht="12.75" customHeight="1"/>
    <row r="144" spans="1: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</sheetData>
  <mergeCells count="26">
    <mergeCell ref="A1:D1"/>
    <mergeCell ref="A2:D2"/>
    <mergeCell ref="A60:D60"/>
    <mergeCell ref="A3:D3"/>
    <mergeCell ref="A5:D5"/>
    <mergeCell ref="B33:D33"/>
    <mergeCell ref="A33:A34"/>
    <mergeCell ref="A32:D32"/>
    <mergeCell ref="A4:D4"/>
    <mergeCell ref="A131:D131"/>
    <mergeCell ref="A132:D132"/>
    <mergeCell ref="B113:C113"/>
    <mergeCell ref="B124:C124"/>
    <mergeCell ref="A97:D97"/>
    <mergeCell ref="B101:C101"/>
    <mergeCell ref="A109:D109"/>
    <mergeCell ref="A108:D108"/>
    <mergeCell ref="B90:C90"/>
    <mergeCell ref="A61:D61"/>
    <mergeCell ref="A85:D85"/>
    <mergeCell ref="A6:A7"/>
    <mergeCell ref="B67:C67"/>
    <mergeCell ref="B77:C77"/>
    <mergeCell ref="A84:D84"/>
    <mergeCell ref="A87:D87"/>
    <mergeCell ref="A86:D86"/>
  </mergeCells>
  <phoneticPr fontId="0" type="noConversion"/>
  <printOptions horizontalCentered="1"/>
  <pageMargins left="0" right="0" top="0.28000000000000003" bottom="0.49" header="0.19" footer="0.27"/>
  <pageSetup paperSize="9" scale="84" orientation="portrait" horizontalDpi="120" verticalDpi="144" r:id="rId1"/>
  <headerFooter alignWithMargins="0"/>
  <rowBreaks count="2" manualBreakCount="2">
    <brk id="60" max="3" man="1"/>
    <brk id="96" max="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8"/>
  <sheetViews>
    <sheetView tabSelected="1" view="pageBreakPreview" zoomScaleNormal="100" zoomScaleSheetLayoutView="100" workbookViewId="0">
      <selection sqref="A1:D1"/>
    </sheetView>
  </sheetViews>
  <sheetFormatPr defaultRowHeight="12.75"/>
  <cols>
    <col min="1" max="1" width="41.42578125" style="1" customWidth="1"/>
    <col min="2" max="4" width="15.85546875" style="1" customWidth="1"/>
    <col min="5" max="16384" width="9.140625" style="1"/>
  </cols>
  <sheetData>
    <row r="1" spans="1:7" ht="147" customHeight="1">
      <c r="A1" s="530" t="s">
        <v>372</v>
      </c>
      <c r="B1" s="530"/>
      <c r="C1" s="530"/>
      <c r="D1" s="530"/>
    </row>
    <row r="2" spans="1:7" s="66" customFormat="1" ht="24.75" customHeight="1">
      <c r="A2" s="524" t="s">
        <v>106</v>
      </c>
      <c r="B2" s="524"/>
      <c r="C2" s="524"/>
      <c r="D2" s="524"/>
    </row>
    <row r="3" spans="1:7">
      <c r="A3" s="448"/>
      <c r="B3" s="448"/>
      <c r="C3" s="448"/>
      <c r="D3" s="448"/>
    </row>
    <row r="4" spans="1:7">
      <c r="A4" s="448"/>
      <c r="B4" s="448"/>
      <c r="C4" s="448"/>
      <c r="D4" s="448"/>
    </row>
    <row r="5" spans="1:7">
      <c r="A5" s="530" t="s">
        <v>105</v>
      </c>
      <c r="B5" s="530"/>
      <c r="C5" s="530"/>
      <c r="D5" s="530"/>
    </row>
    <row r="6" spans="1:7" ht="13.5">
      <c r="A6" s="532"/>
      <c r="B6" s="532"/>
      <c r="C6" s="532"/>
      <c r="D6" s="532"/>
    </row>
    <row r="7" spans="1:7" ht="15.75">
      <c r="A7" s="533"/>
      <c r="B7" s="533"/>
      <c r="C7" s="533"/>
      <c r="D7" s="533"/>
    </row>
    <row r="8" spans="1:7" ht="13.5" thickBot="1">
      <c r="A8" s="525" t="s">
        <v>8</v>
      </c>
      <c r="B8" s="525"/>
      <c r="C8" s="525"/>
      <c r="D8" s="525"/>
    </row>
    <row r="9" spans="1:7" ht="17.25" customHeight="1">
      <c r="A9" s="534" t="s">
        <v>107</v>
      </c>
      <c r="B9" s="337" t="s">
        <v>116</v>
      </c>
      <c r="C9" s="337" t="s">
        <v>116</v>
      </c>
      <c r="D9" s="338" t="s">
        <v>117</v>
      </c>
    </row>
    <row r="10" spans="1:7" ht="17.25" customHeight="1" thickBot="1">
      <c r="A10" s="535"/>
      <c r="B10" s="339">
        <v>2011</v>
      </c>
      <c r="C10" s="340">
        <v>2012</v>
      </c>
      <c r="D10" s="340">
        <v>2013</v>
      </c>
    </row>
    <row r="11" spans="1:7">
      <c r="A11" s="341" t="s">
        <v>108</v>
      </c>
      <c r="B11" s="74">
        <f>SUM(B12:B14)</f>
        <v>16313</v>
      </c>
      <c r="C11" s="74">
        <f>SUM(C12:C14)</f>
        <v>19472</v>
      </c>
      <c r="D11" s="75">
        <f>SUM(D12:D14)</f>
        <v>21318.255360000003</v>
      </c>
      <c r="F11" s="16"/>
    </row>
    <row r="12" spans="1:7">
      <c r="A12" s="81" t="s">
        <v>109</v>
      </c>
      <c r="B12" s="82">
        <v>8735</v>
      </c>
      <c r="C12" s="82">
        <v>9731</v>
      </c>
      <c r="D12" s="95">
        <f>C12*1.0944</f>
        <v>10649.606400000001</v>
      </c>
    </row>
    <row r="13" spans="1:7">
      <c r="A13" s="88" t="s">
        <v>110</v>
      </c>
      <c r="B13" s="89">
        <v>0</v>
      </c>
      <c r="C13" s="89">
        <v>10</v>
      </c>
      <c r="D13" s="98">
        <f>D18*0.0725</f>
        <v>19.042559999999998</v>
      </c>
    </row>
    <row r="14" spans="1:7">
      <c r="A14" s="88" t="s">
        <v>111</v>
      </c>
      <c r="B14" s="89">
        <v>7578</v>
      </c>
      <c r="C14" s="89">
        <v>9731</v>
      </c>
      <c r="D14" s="95">
        <f>C14*1.0944</f>
        <v>10649.606400000001</v>
      </c>
    </row>
    <row r="15" spans="1:7">
      <c r="A15" s="85" t="s">
        <v>112</v>
      </c>
      <c r="B15" s="100">
        <f>SUM(B16:B18)</f>
        <v>1636</v>
      </c>
      <c r="C15" s="100">
        <f>SUM(C16:C18)</f>
        <v>2328</v>
      </c>
      <c r="D15" s="101">
        <f>SUM(D16:D18)</f>
        <v>3409.7560000000003</v>
      </c>
    </row>
    <row r="16" spans="1:7">
      <c r="A16" s="88" t="s">
        <v>113</v>
      </c>
      <c r="B16" s="89">
        <v>1636</v>
      </c>
      <c r="C16" s="89">
        <v>2088</v>
      </c>
      <c r="D16" s="120">
        <f>'Memo Calc Rec'!D24*1.1</f>
        <v>3147.1000000000004</v>
      </c>
      <c r="G16" s="342"/>
    </row>
    <row r="17" spans="1:12">
      <c r="A17" s="88" t="s">
        <v>114</v>
      </c>
      <c r="B17" s="89">
        <v>0</v>
      </c>
      <c r="C17" s="89">
        <v>0</v>
      </c>
      <c r="D17" s="120">
        <f>C17*1.1</f>
        <v>0</v>
      </c>
    </row>
    <row r="18" spans="1:12">
      <c r="A18" s="88" t="s">
        <v>135</v>
      </c>
      <c r="B18" s="89">
        <v>0</v>
      </c>
      <c r="C18" s="89">
        <v>240</v>
      </c>
      <c r="D18" s="98">
        <f>C18*1.0944</f>
        <v>262.65600000000001</v>
      </c>
      <c r="F18" s="16"/>
    </row>
    <row r="19" spans="1:12" ht="13.5" thickBot="1">
      <c r="A19" s="343" t="s">
        <v>115</v>
      </c>
      <c r="B19" s="344">
        <v>0</v>
      </c>
      <c r="C19" s="344">
        <v>0</v>
      </c>
      <c r="D19" s="345">
        <f>'Memo Calc Rec'!D8*0.01</f>
        <v>225.075064</v>
      </c>
    </row>
    <row r="20" spans="1:12" ht="12.75" customHeight="1" thickBot="1">
      <c r="A20" s="109" t="s">
        <v>3</v>
      </c>
      <c r="B20" s="110">
        <f>B11+B15+B19</f>
        <v>17949</v>
      </c>
      <c r="C20" s="110">
        <f>C11+C15+C19</f>
        <v>21800</v>
      </c>
      <c r="D20" s="111">
        <f>D11+D15+D19</f>
        <v>24953.086424000005</v>
      </c>
      <c r="F20" s="16"/>
    </row>
    <row r="21" spans="1:12">
      <c r="A21" s="447"/>
      <c r="B21" s="447"/>
      <c r="C21" s="447"/>
      <c r="D21" s="447"/>
      <c r="K21" s="1">
        <v>622</v>
      </c>
      <c r="L21" s="1">
        <f>K22/K21</f>
        <v>1.0732315112540192</v>
      </c>
    </row>
    <row r="22" spans="1:12" ht="13.5" thickBot="1">
      <c r="A22" s="531"/>
      <c r="B22" s="531"/>
      <c r="C22" s="531"/>
      <c r="D22" s="531"/>
      <c r="K22" s="1">
        <v>667.55</v>
      </c>
      <c r="L22" s="1">
        <f>K23/K22</f>
        <v>1.0923526327615911</v>
      </c>
    </row>
    <row r="23" spans="1:12" ht="17.25" customHeight="1">
      <c r="A23" s="536" t="s">
        <v>107</v>
      </c>
      <c r="B23" s="466" t="s">
        <v>70</v>
      </c>
      <c r="C23" s="466"/>
      <c r="D23" s="538"/>
      <c r="K23" s="1">
        <v>729.2</v>
      </c>
      <c r="L23" s="1">
        <f>K24/K23</f>
        <v>1.1024821722435545</v>
      </c>
    </row>
    <row r="24" spans="1:12" ht="17.25" customHeight="1" thickBot="1">
      <c r="A24" s="537"/>
      <c r="B24" s="48">
        <v>2014</v>
      </c>
      <c r="C24" s="49">
        <v>2015</v>
      </c>
      <c r="D24" s="49">
        <v>2016</v>
      </c>
      <c r="F24" s="346"/>
      <c r="K24" s="1">
        <v>803.93</v>
      </c>
    </row>
    <row r="25" spans="1:12" ht="12.75" customHeight="1">
      <c r="A25" s="341" t="s">
        <v>108</v>
      </c>
      <c r="B25" s="347">
        <f>SUM(B26:B28)</f>
        <v>23505.352210944002</v>
      </c>
      <c r="C25" s="74">
        <f>SUM(C26:C28)</f>
        <v>25973.414193093122</v>
      </c>
      <c r="D25" s="348">
        <f>SUM(D26:D28)</f>
        <v>28570.755612402441</v>
      </c>
    </row>
    <row r="26" spans="1:12" ht="12.75" customHeight="1">
      <c r="A26" s="81" t="s">
        <v>109</v>
      </c>
      <c r="B26" s="119">
        <f>D12*1.1026</f>
        <v>11742.256016640002</v>
      </c>
      <c r="C26" s="119">
        <f>B26*1.105</f>
        <v>12975.192898387202</v>
      </c>
      <c r="D26" s="120">
        <f>C26*1.1</f>
        <v>14272.712188225923</v>
      </c>
    </row>
    <row r="27" spans="1:12" ht="12.75" customHeight="1">
      <c r="A27" s="88" t="s">
        <v>110</v>
      </c>
      <c r="B27" s="98">
        <f>B32*0.0725</f>
        <v>20.840177663999999</v>
      </c>
      <c r="C27" s="98">
        <f>C32*0.0725</f>
        <v>23.028396318719999</v>
      </c>
      <c r="D27" s="98">
        <f>D32*0.0725</f>
        <v>25.331235950592003</v>
      </c>
    </row>
    <row r="28" spans="1:12" ht="12.75" customHeight="1">
      <c r="A28" s="88" t="s">
        <v>111</v>
      </c>
      <c r="B28" s="119">
        <f>D14*1.1026</f>
        <v>11742.256016640002</v>
      </c>
      <c r="C28" s="119">
        <f>B28*1.105</f>
        <v>12975.192898387202</v>
      </c>
      <c r="D28" s="120">
        <f>C28*1.1</f>
        <v>14272.712188225923</v>
      </c>
    </row>
    <row r="29" spans="1:12" ht="12.75" customHeight="1">
      <c r="A29" s="85" t="s">
        <v>112</v>
      </c>
      <c r="B29" s="100">
        <f>SUM(B30:B32)</f>
        <v>3645.0011263999995</v>
      </c>
      <c r="C29" s="100">
        <f>SUM(C30:C32)</f>
        <v>4027.7262446719992</v>
      </c>
      <c r="D29" s="101">
        <f>SUM(D30:D32)</f>
        <v>4430.4988691391991</v>
      </c>
    </row>
    <row r="30" spans="1:12" ht="12.75" customHeight="1">
      <c r="A30" s="88" t="s">
        <v>113</v>
      </c>
      <c r="B30" s="119">
        <f>'Memo Calc Rec'!B51*1.2</f>
        <v>3157.5503999999996</v>
      </c>
      <c r="C30" s="119">
        <f>B30*1.105</f>
        <v>3489.0931919999994</v>
      </c>
      <c r="D30" s="120">
        <f>C30*1.1</f>
        <v>3838.0025111999994</v>
      </c>
    </row>
    <row r="31" spans="1:12" ht="12.75" customHeight="1">
      <c r="A31" s="88" t="s">
        <v>114</v>
      </c>
      <c r="B31" s="119">
        <f>200</f>
        <v>200</v>
      </c>
      <c r="C31" s="119">
        <f>B31*1.105</f>
        <v>221</v>
      </c>
      <c r="D31" s="120">
        <f>C31*1.1</f>
        <v>243.10000000000002</v>
      </c>
    </row>
    <row r="32" spans="1:12" ht="12.75" customHeight="1">
      <c r="A32" s="88" t="s">
        <v>135</v>
      </c>
      <c r="B32" s="119">
        <f>D18*1.0944</f>
        <v>287.45072640000001</v>
      </c>
      <c r="C32" s="119">
        <f>B32*1.105</f>
        <v>317.63305267200002</v>
      </c>
      <c r="D32" s="120">
        <f>C32*1.1</f>
        <v>349.39635793920007</v>
      </c>
    </row>
    <row r="33" spans="1:4" ht="12.75" customHeight="1" thickBot="1">
      <c r="A33" s="85" t="s">
        <v>115</v>
      </c>
      <c r="B33" s="117">
        <f>'Memo Calc Rec'!B35*0.01</f>
        <v>251.76090352240004</v>
      </c>
      <c r="C33" s="117">
        <f>'Memo Calc Rec'!C35*0.01</f>
        <v>276.51824061758805</v>
      </c>
      <c r="D33" s="117">
        <f>'Memo Calc Rec'!D35*0.01</f>
        <v>303.74114166980962</v>
      </c>
    </row>
    <row r="34" spans="1:4" ht="12.75" customHeight="1" thickBot="1">
      <c r="A34" s="109" t="s">
        <v>3</v>
      </c>
      <c r="B34" s="110">
        <f>B25+B29+B33</f>
        <v>27402.114240866402</v>
      </c>
      <c r="C34" s="110">
        <f>C25+C29+C33</f>
        <v>30277.658678382708</v>
      </c>
      <c r="D34" s="111">
        <f>D25+D29+D33</f>
        <v>33304.995623211449</v>
      </c>
    </row>
    <row r="35" spans="1:4" ht="17.25" customHeight="1">
      <c r="A35" s="349" t="s">
        <v>162</v>
      </c>
      <c r="B35" s="125"/>
      <c r="C35" s="125"/>
      <c r="D35" s="125"/>
    </row>
    <row r="36" spans="1:4" ht="78" customHeight="1">
      <c r="A36" s="519" t="s">
        <v>349</v>
      </c>
      <c r="B36" s="519"/>
      <c r="C36" s="519"/>
      <c r="D36" s="519"/>
    </row>
    <row r="37" spans="1:4" ht="22.5" hidden="1" customHeight="1">
      <c r="A37" s="66"/>
      <c r="B37" s="125"/>
      <c r="C37" s="125"/>
      <c r="D37" s="125"/>
    </row>
    <row r="38" spans="1:4" ht="110.25" customHeight="1">
      <c r="A38" s="524"/>
      <c r="B38" s="524"/>
      <c r="C38" s="524"/>
      <c r="D38" s="524"/>
    </row>
    <row r="39" spans="1:4" ht="12.75" customHeight="1">
      <c r="A39" s="539" t="s">
        <v>118</v>
      </c>
      <c r="B39" s="539"/>
      <c r="C39" s="539"/>
      <c r="D39" s="539"/>
    </row>
    <row r="40" spans="1:4" ht="12.75" customHeight="1">
      <c r="A40" s="127"/>
      <c r="B40" s="127"/>
      <c r="C40" s="127"/>
      <c r="D40" s="127"/>
    </row>
    <row r="41" spans="1:4" ht="12.75" customHeight="1">
      <c r="A41" s="128" t="s">
        <v>122</v>
      </c>
      <c r="B41" s="124"/>
      <c r="C41" s="124"/>
      <c r="D41" s="124"/>
    </row>
    <row r="42" spans="1:4" ht="12.75" customHeight="1" thickBot="1">
      <c r="A42" s="124"/>
      <c r="B42" s="124"/>
      <c r="C42" s="124"/>
      <c r="D42" s="124"/>
    </row>
    <row r="43" spans="1:4" ht="29.25" customHeight="1" thickBot="1">
      <c r="A43" s="350" t="s">
        <v>74</v>
      </c>
      <c r="B43" s="540" t="s">
        <v>75</v>
      </c>
      <c r="C43" s="541"/>
      <c r="D43" s="350" t="s">
        <v>76</v>
      </c>
    </row>
    <row r="44" spans="1:4" ht="12.75" customHeight="1">
      <c r="A44" s="33">
        <v>2011</v>
      </c>
      <c r="B44" s="130">
        <f>B12</f>
        <v>8735</v>
      </c>
      <c r="C44" s="131"/>
      <c r="D44" s="132" t="s">
        <v>53</v>
      </c>
    </row>
    <row r="45" spans="1:4" ht="12.75" customHeight="1">
      <c r="A45" s="35">
        <v>2012</v>
      </c>
      <c r="B45" s="133">
        <f>C12</f>
        <v>9731</v>
      </c>
      <c r="C45" s="134"/>
      <c r="D45" s="135">
        <f>(B45/B44)-100%</f>
        <v>0.11402404121350895</v>
      </c>
    </row>
    <row r="46" spans="1:4" ht="12.75" customHeight="1">
      <c r="A46" s="136">
        <v>2013</v>
      </c>
      <c r="B46" s="133">
        <f>D12</f>
        <v>10649.606400000001</v>
      </c>
      <c r="C46" s="134"/>
      <c r="D46" s="135">
        <f>(B46/B45)-100%</f>
        <v>9.4400000000000039E-2</v>
      </c>
    </row>
    <row r="47" spans="1:4" ht="12.75" customHeight="1">
      <c r="A47" s="136">
        <v>2014</v>
      </c>
      <c r="B47" s="133">
        <f>B26</f>
        <v>11742.256016640002</v>
      </c>
      <c r="C47" s="134"/>
      <c r="D47" s="135">
        <f>(B47/B46)-100%</f>
        <v>0.10260000000000002</v>
      </c>
    </row>
    <row r="48" spans="1:4" ht="12.75" customHeight="1">
      <c r="A48" s="136">
        <v>2015</v>
      </c>
      <c r="B48" s="133">
        <f>C26</f>
        <v>12975.192898387202</v>
      </c>
      <c r="C48" s="134"/>
      <c r="D48" s="135">
        <f>(B48/B47)-100%</f>
        <v>0.10499999999999998</v>
      </c>
    </row>
    <row r="49" spans="1:4" ht="12.75" customHeight="1" thickBot="1">
      <c r="A49" s="137">
        <v>2016</v>
      </c>
      <c r="B49" s="133">
        <f>D26</f>
        <v>14272.712188225923</v>
      </c>
      <c r="C49" s="139"/>
      <c r="D49" s="135">
        <f>(B49/B48)-100%</f>
        <v>0.10000000000000009</v>
      </c>
    </row>
    <row r="50" spans="1:4" ht="20.25" customHeight="1">
      <c r="A50" s="351" t="s">
        <v>102</v>
      </c>
      <c r="B50" s="142"/>
      <c r="C50" s="142"/>
      <c r="D50" s="143"/>
    </row>
    <row r="51" spans="1:4" ht="56.25" customHeight="1">
      <c r="A51" s="462" t="s">
        <v>184</v>
      </c>
      <c r="B51" s="462"/>
      <c r="C51" s="462"/>
      <c r="D51" s="462"/>
    </row>
    <row r="52" spans="1:4" ht="21" customHeight="1">
      <c r="A52" s="141"/>
      <c r="B52" s="142"/>
      <c r="C52" s="142"/>
      <c r="D52" s="143"/>
    </row>
    <row r="53" spans="1:4" ht="12.75" customHeight="1">
      <c r="A53" s="128" t="s">
        <v>123</v>
      </c>
      <c r="B53" s="144"/>
      <c r="C53" s="144"/>
      <c r="D53" s="124"/>
    </row>
    <row r="54" spans="1:4" ht="12.75" customHeight="1" thickBot="1">
      <c r="A54" s="124"/>
      <c r="B54" s="145"/>
      <c r="C54" s="145"/>
      <c r="D54" s="124"/>
    </row>
    <row r="55" spans="1:4" ht="29.25" customHeight="1" thickBot="1">
      <c r="A55" s="350" t="s">
        <v>74</v>
      </c>
      <c r="B55" s="540" t="s">
        <v>75</v>
      </c>
      <c r="C55" s="541"/>
      <c r="D55" s="350" t="s">
        <v>76</v>
      </c>
    </row>
    <row r="56" spans="1:4" ht="12.75" customHeight="1">
      <c r="A56" s="33">
        <v>2011</v>
      </c>
      <c r="B56" s="130">
        <f>B13</f>
        <v>0</v>
      </c>
      <c r="C56" s="131"/>
      <c r="D56" s="352" t="s">
        <v>53</v>
      </c>
    </row>
    <row r="57" spans="1:4" ht="12.75" customHeight="1">
      <c r="A57" s="35">
        <v>2012</v>
      </c>
      <c r="B57" s="133">
        <f>C13</f>
        <v>10</v>
      </c>
      <c r="C57" s="134"/>
      <c r="D57" s="353"/>
    </row>
    <row r="58" spans="1:4" ht="12.75" customHeight="1">
      <c r="A58" s="136">
        <v>2013</v>
      </c>
      <c r="B58" s="133">
        <f>D13</f>
        <v>19.042559999999998</v>
      </c>
      <c r="C58" s="134"/>
      <c r="D58" s="353"/>
    </row>
    <row r="59" spans="1:4" ht="12.75" customHeight="1">
      <c r="A59" s="136">
        <v>2014</v>
      </c>
      <c r="B59" s="133">
        <f>B27</f>
        <v>20.840177663999999</v>
      </c>
      <c r="C59" s="134"/>
      <c r="D59" s="46">
        <f>(B59/B58)-100%</f>
        <v>9.4400000000000039E-2</v>
      </c>
    </row>
    <row r="60" spans="1:4" ht="12.75" customHeight="1">
      <c r="A60" s="136">
        <v>2015</v>
      </c>
      <c r="B60" s="133">
        <f>C27</f>
        <v>23.028396318719999</v>
      </c>
      <c r="C60" s="134"/>
      <c r="D60" s="46">
        <f>(B60/B59)-100%</f>
        <v>0.10499999999999998</v>
      </c>
    </row>
    <row r="61" spans="1:4" ht="12.75" customHeight="1" thickBot="1">
      <c r="A61" s="137">
        <v>2016</v>
      </c>
      <c r="B61" s="138">
        <f>D27</f>
        <v>25.331235950592003</v>
      </c>
      <c r="C61" s="139"/>
      <c r="D61" s="140">
        <f>(B61/B60)-100%</f>
        <v>0.10000000000000009</v>
      </c>
    </row>
    <row r="62" spans="1:4" ht="21.75" customHeight="1">
      <c r="A62" s="349" t="s">
        <v>162</v>
      </c>
      <c r="B62" s="125"/>
      <c r="C62" s="125"/>
      <c r="D62" s="125"/>
    </row>
    <row r="63" spans="1:4" ht="45.75" customHeight="1">
      <c r="A63" s="501" t="s">
        <v>350</v>
      </c>
      <c r="B63" s="501"/>
      <c r="C63" s="501"/>
      <c r="D63" s="501"/>
    </row>
    <row r="64" spans="1:4" ht="46.5" customHeight="1">
      <c r="A64" s="519" t="s">
        <v>351</v>
      </c>
      <c r="B64" s="519"/>
      <c r="C64" s="519"/>
      <c r="D64" s="519"/>
    </row>
    <row r="65" spans="1:4" ht="35.25" customHeight="1">
      <c r="A65" s="128" t="s">
        <v>124</v>
      </c>
      <c r="B65" s="128"/>
      <c r="C65" s="128"/>
      <c r="D65" s="128"/>
    </row>
    <row r="66" spans="1:4" ht="12.75" customHeight="1" thickBot="1">
      <c r="A66" s="124"/>
      <c r="B66" s="145"/>
      <c r="C66" s="145"/>
      <c r="D66" s="124"/>
    </row>
    <row r="67" spans="1:4" ht="29.25" customHeight="1" thickBot="1">
      <c r="A67" s="350" t="s">
        <v>74</v>
      </c>
      <c r="B67" s="540" t="s">
        <v>75</v>
      </c>
      <c r="C67" s="541"/>
      <c r="D67" s="350" t="s">
        <v>76</v>
      </c>
    </row>
    <row r="68" spans="1:4" ht="12.75" customHeight="1">
      <c r="A68" s="33">
        <v>2011</v>
      </c>
      <c r="B68" s="130">
        <f>B19</f>
        <v>0</v>
      </c>
      <c r="C68" s="131"/>
      <c r="D68" s="132" t="s">
        <v>53</v>
      </c>
    </row>
    <row r="69" spans="1:4" ht="12.75" customHeight="1">
      <c r="A69" s="35">
        <v>2012</v>
      </c>
      <c r="B69" s="133">
        <f>C19</f>
        <v>0</v>
      </c>
      <c r="C69" s="134"/>
      <c r="D69" s="354"/>
    </row>
    <row r="70" spans="1:4" ht="12.75" customHeight="1">
      <c r="A70" s="136">
        <v>2013</v>
      </c>
      <c r="B70" s="133">
        <f>D19</f>
        <v>225.075064</v>
      </c>
      <c r="C70" s="134"/>
      <c r="D70" s="354" t="s">
        <v>53</v>
      </c>
    </row>
    <row r="71" spans="1:4" ht="12.75" customHeight="1">
      <c r="A71" s="136">
        <v>2014</v>
      </c>
      <c r="B71" s="133">
        <f>B33</f>
        <v>251.76090352240004</v>
      </c>
      <c r="C71" s="134"/>
      <c r="D71" s="135">
        <f>(B71/B70)-100%</f>
        <v>0.11856417609371439</v>
      </c>
    </row>
    <row r="72" spans="1:4" ht="12.75" customHeight="1">
      <c r="A72" s="136">
        <v>2015</v>
      </c>
      <c r="B72" s="133">
        <f>C33</f>
        <v>276.51824061758805</v>
      </c>
      <c r="C72" s="134"/>
      <c r="D72" s="135">
        <f>(B72/B71)-100%</f>
        <v>9.8336702596816261E-2</v>
      </c>
    </row>
    <row r="73" spans="1:4" ht="12.75" customHeight="1" thickBot="1">
      <c r="A73" s="137">
        <v>2016</v>
      </c>
      <c r="B73" s="138">
        <f>D33</f>
        <v>303.74114166980962</v>
      </c>
      <c r="C73" s="139"/>
      <c r="D73" s="140">
        <f>(B73/B72)-100%</f>
        <v>9.8448843705285949E-2</v>
      </c>
    </row>
    <row r="74" spans="1:4" ht="12" customHeight="1">
      <c r="A74" s="351" t="s">
        <v>102</v>
      </c>
      <c r="B74" s="142"/>
      <c r="C74" s="142"/>
      <c r="D74" s="143"/>
    </row>
    <row r="75" spans="1:4" ht="40.5" customHeight="1">
      <c r="A75" s="462" t="s">
        <v>188</v>
      </c>
      <c r="B75" s="462"/>
      <c r="C75" s="462"/>
      <c r="D75" s="462"/>
    </row>
    <row r="76" spans="1:4" ht="12.75" customHeight="1">
      <c r="A76" s="124"/>
      <c r="B76" s="124"/>
      <c r="C76" s="124"/>
      <c r="D76" s="124"/>
    </row>
    <row r="77" spans="1:4" ht="12.75" customHeight="1">
      <c r="A77" s="124"/>
      <c r="B77" s="124"/>
      <c r="C77" s="124"/>
      <c r="D77" s="124"/>
    </row>
    <row r="78" spans="1:4" ht="12.75" customHeight="1">
      <c r="A78" s="124"/>
      <c r="B78" s="124"/>
      <c r="C78" s="124"/>
      <c r="D78" s="124"/>
    </row>
    <row r="79" spans="1:4" ht="12.75" customHeight="1">
      <c r="A79" s="124"/>
      <c r="B79" s="124"/>
      <c r="C79" s="124"/>
      <c r="D79" s="124"/>
    </row>
    <row r="80" spans="1:4" ht="12.75" customHeight="1">
      <c r="A80" s="124"/>
      <c r="B80" s="124"/>
      <c r="C80" s="124"/>
      <c r="D80" s="124"/>
    </row>
    <row r="81" spans="1:4" ht="12.75" customHeight="1">
      <c r="A81" s="124"/>
      <c r="B81" s="124"/>
      <c r="C81" s="124"/>
      <c r="D81" s="124"/>
    </row>
    <row r="82" spans="1:4" ht="12.75" customHeight="1">
      <c r="A82" s="124"/>
      <c r="B82" s="124"/>
      <c r="C82" s="124"/>
      <c r="D82" s="124"/>
    </row>
    <row r="83" spans="1:4" ht="12.75" customHeight="1">
      <c r="A83" s="124"/>
      <c r="B83" s="124"/>
      <c r="C83" s="124"/>
      <c r="D83" s="124"/>
    </row>
    <row r="84" spans="1:4" ht="12.75" customHeight="1">
      <c r="A84" s="124"/>
      <c r="B84" s="124"/>
      <c r="C84" s="124"/>
      <c r="D84" s="124"/>
    </row>
    <row r="85" spans="1:4" ht="12.75" customHeight="1"/>
    <row r="86" spans="1:4" ht="12.75" customHeight="1"/>
    <row r="87" spans="1:4" ht="12.75" customHeight="1"/>
    <row r="88" spans="1:4" ht="12.75" customHeight="1"/>
    <row r="89" spans="1:4" ht="12.75" customHeight="1"/>
    <row r="90" spans="1:4" ht="12.75" customHeight="1"/>
    <row r="91" spans="1:4" ht="12.75" customHeight="1"/>
    <row r="92" spans="1:4" ht="12.75" customHeight="1"/>
    <row r="93" spans="1:4" ht="12.75" customHeight="1"/>
    <row r="94" spans="1:4" ht="12.75" customHeight="1"/>
    <row r="95" spans="1:4" ht="12.75" customHeight="1"/>
    <row r="96" spans="1:4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</sheetData>
  <mergeCells count="23">
    <mergeCell ref="A38:D38"/>
    <mergeCell ref="A23:A24"/>
    <mergeCell ref="B23:D23"/>
    <mergeCell ref="A36:D36"/>
    <mergeCell ref="A75:D75"/>
    <mergeCell ref="A39:D39"/>
    <mergeCell ref="B43:C43"/>
    <mergeCell ref="B55:C55"/>
    <mergeCell ref="A51:D51"/>
    <mergeCell ref="A63:D63"/>
    <mergeCell ref="B67:C67"/>
    <mergeCell ref="A64:D64"/>
    <mergeCell ref="A1:D1"/>
    <mergeCell ref="A22:D22"/>
    <mergeCell ref="A21:D21"/>
    <mergeCell ref="A6:D6"/>
    <mergeCell ref="A7:D7"/>
    <mergeCell ref="A8:D8"/>
    <mergeCell ref="A9:A10"/>
    <mergeCell ref="A5:D5"/>
    <mergeCell ref="A2:D2"/>
    <mergeCell ref="A3:D3"/>
    <mergeCell ref="A4:D4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5" orientation="portrait" horizontalDpi="120" verticalDpi="144" r:id="rId1"/>
  <headerFooter alignWithMargins="0"/>
  <rowBreaks count="1" manualBreakCount="1">
    <brk id="37" max="3" man="1"/>
  </row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33"/>
  <sheetViews>
    <sheetView view="pageBreakPreview" zoomScaleNormal="100" zoomScaleSheetLayoutView="100" workbookViewId="0">
      <selection activeCell="J1" sqref="J1"/>
    </sheetView>
  </sheetViews>
  <sheetFormatPr defaultRowHeight="12.75"/>
  <cols>
    <col min="1" max="1" width="47.7109375" style="1" customWidth="1"/>
    <col min="2" max="7" width="11.42578125" style="1" customWidth="1"/>
    <col min="8" max="8" width="15.85546875" style="1" customWidth="1"/>
    <col min="9" max="16384" width="9.140625" style="1"/>
  </cols>
  <sheetData>
    <row r="1" spans="1:11" s="66" customFormat="1" ht="155.25" customHeight="1">
      <c r="A1" s="530" t="s">
        <v>372</v>
      </c>
      <c r="B1" s="530"/>
      <c r="C1" s="530"/>
      <c r="D1" s="530"/>
      <c r="E1" s="530"/>
      <c r="F1" s="530"/>
      <c r="G1" s="530"/>
    </row>
    <row r="2" spans="1:11" ht="46.5" customHeight="1">
      <c r="A2" s="524" t="s">
        <v>120</v>
      </c>
      <c r="B2" s="524"/>
      <c r="C2" s="524"/>
      <c r="D2" s="524"/>
      <c r="E2" s="524"/>
      <c r="F2" s="524"/>
      <c r="G2" s="524"/>
    </row>
    <row r="3" spans="1:11">
      <c r="A3" s="448"/>
      <c r="B3" s="448"/>
      <c r="C3" s="448"/>
      <c r="D3" s="448"/>
      <c r="E3" s="448"/>
      <c r="F3" s="448"/>
      <c r="G3" s="448"/>
    </row>
    <row r="4" spans="1:11">
      <c r="A4" s="448"/>
      <c r="B4" s="448"/>
      <c r="C4" s="448"/>
      <c r="D4" s="448"/>
      <c r="E4" s="448"/>
      <c r="F4" s="448"/>
      <c r="G4" s="448"/>
    </row>
    <row r="5" spans="1:11">
      <c r="A5" s="530" t="s">
        <v>125</v>
      </c>
      <c r="B5" s="530"/>
      <c r="C5" s="530"/>
      <c r="D5" s="530"/>
      <c r="E5" s="530"/>
      <c r="F5" s="530"/>
      <c r="G5" s="530"/>
    </row>
    <row r="6" spans="1:11" ht="13.5">
      <c r="A6" s="532"/>
      <c r="B6" s="532"/>
      <c r="C6" s="532"/>
      <c r="D6" s="532"/>
      <c r="E6" s="532"/>
      <c r="F6" s="532"/>
      <c r="G6" s="532"/>
    </row>
    <row r="7" spans="1:11" ht="15.75">
      <c r="A7" s="533"/>
      <c r="B7" s="533"/>
      <c r="C7" s="533"/>
      <c r="D7" s="533"/>
      <c r="E7" s="533"/>
      <c r="F7" s="533"/>
      <c r="G7" s="533"/>
    </row>
    <row r="8" spans="1:11" ht="27.75" customHeight="1" thickBot="1">
      <c r="A8" s="525" t="s">
        <v>8</v>
      </c>
      <c r="B8" s="525"/>
      <c r="C8" s="525"/>
      <c r="D8" s="525"/>
      <c r="E8" s="525"/>
      <c r="F8" s="525"/>
      <c r="G8" s="525"/>
      <c r="K8" s="369"/>
    </row>
    <row r="9" spans="1:11" ht="13.5" thickBot="1">
      <c r="A9" s="370" t="s">
        <v>0</v>
      </c>
      <c r="B9" s="217">
        <v>2010</v>
      </c>
      <c r="C9" s="218">
        <v>2011</v>
      </c>
      <c r="D9" s="217">
        <v>2012</v>
      </c>
      <c r="E9" s="217">
        <v>2013</v>
      </c>
      <c r="F9" s="218">
        <v>2014</v>
      </c>
      <c r="G9" s="218">
        <v>2015</v>
      </c>
      <c r="K9" s="76"/>
    </row>
    <row r="10" spans="1:11">
      <c r="A10" s="357" t="s">
        <v>126</v>
      </c>
      <c r="B10" s="358">
        <f>'Memo Calc Rec'!B8</f>
        <v>18860</v>
      </c>
      <c r="C10" s="358">
        <f>'Memo Calc Rec'!C8</f>
        <v>20481</v>
      </c>
      <c r="D10" s="358">
        <f>'Memo Calc Rec'!D8</f>
        <v>22507.506399999998</v>
      </c>
      <c r="E10" s="358">
        <f>'Memo Calc Rec'!B35</f>
        <v>25176.090352240004</v>
      </c>
      <c r="F10" s="358">
        <f>'Memo Calc Rec'!C35</f>
        <v>27651.824061758802</v>
      </c>
      <c r="G10" s="358">
        <f>'Memo Calc Rec'!D35</f>
        <v>30374.114166980962</v>
      </c>
      <c r="K10" s="76"/>
    </row>
    <row r="11" spans="1:11">
      <c r="A11" s="81" t="s">
        <v>79</v>
      </c>
      <c r="B11" s="358">
        <f>'Memo Calc Rec'!B9</f>
        <v>303</v>
      </c>
      <c r="C11" s="358">
        <f>'Memo Calc Rec'!C9</f>
        <v>589</v>
      </c>
      <c r="D11" s="358">
        <f>'Memo Calc Rec'!D9</f>
        <v>703.50159999999994</v>
      </c>
      <c r="E11" s="358">
        <f>'Memo Calc Rec'!B36</f>
        <v>840.05126055999983</v>
      </c>
      <c r="F11" s="358">
        <f>'Memo Calc Rec'!C36</f>
        <v>1003.8612563691999</v>
      </c>
      <c r="G11" s="358">
        <f>'Memo Calc Rec'!D36</f>
        <v>1194.5948950793477</v>
      </c>
      <c r="K11" s="76"/>
    </row>
    <row r="12" spans="1:11">
      <c r="A12" s="88" t="s">
        <v>80</v>
      </c>
      <c r="B12" s="358">
        <f>'Memo Calc Rec'!B12</f>
        <v>120</v>
      </c>
      <c r="C12" s="358">
        <f>'Memo Calc Rec'!C12</f>
        <v>150</v>
      </c>
      <c r="D12" s="358">
        <f>'Memo Calc Rec'!D12</f>
        <v>164.16</v>
      </c>
      <c r="E12" s="358">
        <f>'Memo Calc Rec'!B39</f>
        <v>179.60745600000001</v>
      </c>
      <c r="F12" s="358">
        <f>'Memo Calc Rec'!C39</f>
        <v>196.67016432</v>
      </c>
      <c r="G12" s="358">
        <f>'Memo Calc Rec'!D39</f>
        <v>215.3538299304</v>
      </c>
      <c r="K12" s="76"/>
    </row>
    <row r="13" spans="1:11">
      <c r="A13" s="88" t="s">
        <v>92</v>
      </c>
      <c r="B13" s="358">
        <f>'Memo Calc Rec'!B13</f>
        <v>93</v>
      </c>
      <c r="C13" s="358">
        <f>'Memo Calc Rec'!C13</f>
        <v>141</v>
      </c>
      <c r="D13" s="358">
        <f>'Memo Calc Rec'!D13</f>
        <v>154.31040000000002</v>
      </c>
      <c r="E13" s="358">
        <f>'Memo Calc Rec'!B40</f>
        <v>168.83100864000002</v>
      </c>
      <c r="F13" s="358">
        <f>'Memo Calc Rec'!C40</f>
        <v>184.86995446080002</v>
      </c>
      <c r="G13" s="358">
        <f>'Memo Calc Rec'!D40</f>
        <v>202.43260013457601</v>
      </c>
      <c r="K13" s="76"/>
    </row>
    <row r="14" spans="1:11">
      <c r="A14" s="88" t="s">
        <v>127</v>
      </c>
      <c r="B14" s="358">
        <f>'Memo Calc Rec'!B14</f>
        <v>93</v>
      </c>
      <c r="C14" s="358">
        <f>'Memo Calc Rec'!C14</f>
        <v>120</v>
      </c>
      <c r="D14" s="358">
        <f>'Memo Calc Rec'!D14</f>
        <v>131.328</v>
      </c>
      <c r="E14" s="358">
        <f>'Memo Calc Rec'!B41</f>
        <v>143.68596480000002</v>
      </c>
      <c r="F14" s="358">
        <f>'Memo Calc Rec'!C41</f>
        <v>157.33613145600003</v>
      </c>
      <c r="G14" s="358">
        <f>'Memo Calc Rec'!D41</f>
        <v>172.28306394432002</v>
      </c>
      <c r="K14" s="76"/>
    </row>
    <row r="15" spans="1:11">
      <c r="A15" s="88" t="s">
        <v>104</v>
      </c>
      <c r="B15" s="358">
        <f>'Memo Calc Rec'!B15</f>
        <v>0</v>
      </c>
      <c r="C15" s="358">
        <f>'Memo Calc Rec'!C15</f>
        <v>21</v>
      </c>
      <c r="D15" s="358">
        <f>'Memo Calc Rec'!D15</f>
        <v>22.982400000000002</v>
      </c>
      <c r="E15" s="358">
        <f>'Memo Calc Rec'!B42</f>
        <v>25.145043840000003</v>
      </c>
      <c r="F15" s="358">
        <f>'Memo Calc Rec'!C42</f>
        <v>27.533823004800002</v>
      </c>
      <c r="G15" s="358">
        <f>'Memo Calc Rec'!D42</f>
        <v>30.149536190256001</v>
      </c>
    </row>
    <row r="16" spans="1:11">
      <c r="A16" s="88" t="s">
        <v>81</v>
      </c>
      <c r="B16" s="358">
        <f>'Memo Calc Rec'!B16</f>
        <v>0</v>
      </c>
      <c r="C16" s="358">
        <f>'Memo Calc Rec'!C16</f>
        <v>0</v>
      </c>
      <c r="D16" s="358">
        <f>'Memo Calc Rec'!D16</f>
        <v>0</v>
      </c>
      <c r="E16" s="358">
        <f>'Memo Calc Rec'!B43</f>
        <v>0</v>
      </c>
      <c r="F16" s="358">
        <f>'Memo Calc Rec'!C43</f>
        <v>0</v>
      </c>
      <c r="G16" s="358">
        <f>'Memo Calc Rec'!D43</f>
        <v>0</v>
      </c>
    </row>
    <row r="17" spans="1:7">
      <c r="A17" s="88" t="s">
        <v>93</v>
      </c>
      <c r="B17" s="358">
        <f>'Memo Calc Rec'!B17</f>
        <v>18100</v>
      </c>
      <c r="C17" s="358">
        <f>'Memo Calc Rec'!C17</f>
        <v>19259</v>
      </c>
      <c r="D17" s="358">
        <f>'Memo Calc Rec'!D17</f>
        <v>21077.049600000002</v>
      </c>
      <c r="E17" s="358">
        <f>'Memo Calc Rec'!B44</f>
        <v>23540.677407360003</v>
      </c>
      <c r="F17" s="358">
        <f>'Memo Calc Rec'!C44</f>
        <v>25777.041761059201</v>
      </c>
      <c r="G17" s="358">
        <f>'Memo Calc Rec'!D44</f>
        <v>28225.860728359825</v>
      </c>
    </row>
    <row r="18" spans="1:7">
      <c r="A18" s="88" t="s">
        <v>84</v>
      </c>
      <c r="B18" s="358">
        <f>'Memo Calc Rec'!B21</f>
        <v>244</v>
      </c>
      <c r="C18" s="358">
        <f>'Memo Calc Rec'!C21</f>
        <v>342</v>
      </c>
      <c r="D18" s="358">
        <f>'Memo Calc Rec'!D21</f>
        <v>408.48479999999995</v>
      </c>
      <c r="E18" s="358">
        <f>'Memo Calc Rec'!B48</f>
        <v>446.92321967999999</v>
      </c>
      <c r="F18" s="358">
        <f>'Memo Calc Rec'!C48</f>
        <v>489.38092554959997</v>
      </c>
      <c r="G18" s="358">
        <f>'Memo Calc Rec'!D48</f>
        <v>535.87211347681193</v>
      </c>
    </row>
    <row r="19" spans="1:7">
      <c r="A19" s="88" t="s">
        <v>128</v>
      </c>
      <c r="B19" s="358">
        <f t="shared" ref="B19:G19" si="0">B10-B14</f>
        <v>18767</v>
      </c>
      <c r="C19" s="358">
        <f t="shared" si="0"/>
        <v>20361</v>
      </c>
      <c r="D19" s="358">
        <f t="shared" si="0"/>
        <v>22376.178399999997</v>
      </c>
      <c r="E19" s="358">
        <f t="shared" si="0"/>
        <v>25032.404387440005</v>
      </c>
      <c r="F19" s="358">
        <f t="shared" si="0"/>
        <v>27494.487930302803</v>
      </c>
      <c r="G19" s="371">
        <f t="shared" si="0"/>
        <v>30201.831103036642</v>
      </c>
    </row>
    <row r="20" spans="1:7">
      <c r="A20" s="88" t="s">
        <v>129</v>
      </c>
      <c r="B20" s="358">
        <f>'Memo Calc Rec'!B24</f>
        <v>270</v>
      </c>
      <c r="C20" s="358">
        <f>'Memo Calc Rec'!C24</f>
        <v>1399</v>
      </c>
      <c r="D20" s="358">
        <f>'Memo Calc Rec'!D24</f>
        <v>2861</v>
      </c>
      <c r="E20" s="358">
        <f>'Memo Calc Rec'!B51</f>
        <v>2631.2919999999999</v>
      </c>
      <c r="F20" s="358">
        <f>'Memo Calc Rec'!C51</f>
        <v>2881.2647400000001</v>
      </c>
      <c r="G20" s="358">
        <f>'Memo Calc Rec'!D51</f>
        <v>3154.9848903000002</v>
      </c>
    </row>
    <row r="21" spans="1:7">
      <c r="A21" s="88" t="s">
        <v>130</v>
      </c>
      <c r="B21" s="358">
        <f>'Memo Calc Rec'!B25</f>
        <v>0</v>
      </c>
      <c r="C21" s="358">
        <f>'Memo Calc Rec'!C25</f>
        <v>0</v>
      </c>
      <c r="D21" s="358">
        <f>'Memo Calc Rec'!D25</f>
        <v>70</v>
      </c>
      <c r="E21" s="358">
        <f>'Memo Calc Rec'!B52</f>
        <v>76.587000000000003</v>
      </c>
      <c r="F21" s="358">
        <f>'Memo Calc Rec'!C52</f>
        <v>83.862764999999996</v>
      </c>
      <c r="G21" s="358">
        <f>'Memo Calc Rec'!D52</f>
        <v>91.829727674999987</v>
      </c>
    </row>
    <row r="22" spans="1:7">
      <c r="A22" s="88" t="s">
        <v>200</v>
      </c>
      <c r="B22" s="358">
        <f>'Memo Calc Rec'!B27</f>
        <v>0</v>
      </c>
      <c r="C22" s="358">
        <f>'Memo Calc Rec'!C27</f>
        <v>0</v>
      </c>
      <c r="D22" s="358">
        <f>'Memo Calc Rec'!D27</f>
        <v>0</v>
      </c>
      <c r="E22" s="358">
        <f>'[2]Memo Calc Rec'!B54</f>
        <v>0</v>
      </c>
      <c r="F22" s="358">
        <f>'[2]Memo Calc Rec'!C54</f>
        <v>0</v>
      </c>
      <c r="G22" s="358">
        <f>'[2]Memo Calc Rec'!D54</f>
        <v>0</v>
      </c>
    </row>
    <row r="23" spans="1:7">
      <c r="A23" s="88" t="s">
        <v>201</v>
      </c>
      <c r="B23" s="358">
        <f>'Memo Calc Rec'!B26</f>
        <v>0</v>
      </c>
      <c r="C23" s="358">
        <f>'Memo Calc Rec'!C26</f>
        <v>0</v>
      </c>
      <c r="D23" s="358">
        <f>'Memo Calc Rec'!D26</f>
        <v>50</v>
      </c>
      <c r="E23" s="358">
        <f>'Memo Calc Rec'!B53</f>
        <v>54.705000000000005</v>
      </c>
      <c r="F23" s="358">
        <f>'Memo Calc Rec'!C53</f>
        <v>59.901975000000007</v>
      </c>
      <c r="G23" s="358">
        <f>'Memo Calc Rec'!D53</f>
        <v>65.592662625000003</v>
      </c>
    </row>
    <row r="24" spans="1:7">
      <c r="A24" s="88" t="s">
        <v>89</v>
      </c>
      <c r="B24" s="358">
        <f>'Memo Calc Rec'!B28</f>
        <v>270</v>
      </c>
      <c r="C24" s="358">
        <f>'Memo Calc Rec'!C28</f>
        <v>1399</v>
      </c>
      <c r="D24" s="358">
        <f>'Memo Calc Rec'!D28</f>
        <v>2741</v>
      </c>
      <c r="E24" s="358">
        <f>'Memo Calc Rec'!B55</f>
        <v>2500</v>
      </c>
      <c r="F24" s="358">
        <f>'Memo Calc Rec'!C55</f>
        <v>2737.5</v>
      </c>
      <c r="G24" s="358">
        <f>'Memo Calc Rec'!D55</f>
        <v>2997.5625</v>
      </c>
    </row>
    <row r="25" spans="1:7" ht="16.5" customHeight="1">
      <c r="A25" s="104" t="s">
        <v>90</v>
      </c>
      <c r="B25" s="372">
        <f>'[2]Memo Calc Rec'!B30</f>
        <v>0</v>
      </c>
      <c r="C25" s="372">
        <f>'[2]Memo Calc Rec'!C30</f>
        <v>0</v>
      </c>
      <c r="D25" s="372">
        <f>'[2]Memo Calc Rec'!D30</f>
        <v>0</v>
      </c>
      <c r="E25" s="372">
        <f>'[2]Memo Calc Rec'!B56</f>
        <v>0</v>
      </c>
      <c r="F25" s="372">
        <f>'[2]Memo Calc Rec'!C56</f>
        <v>0</v>
      </c>
      <c r="G25" s="371">
        <f>'[2]Memo Calc Rec'!D56</f>
        <v>0</v>
      </c>
    </row>
    <row r="26" spans="1:7" ht="15.75" customHeight="1" thickBot="1">
      <c r="A26" s="373" t="s">
        <v>163</v>
      </c>
      <c r="B26" s="374">
        <f t="shared" ref="B26:G26" si="1">B20-SUM(B21:B23)</f>
        <v>270</v>
      </c>
      <c r="C26" s="374">
        <f t="shared" si="1"/>
        <v>1399</v>
      </c>
      <c r="D26" s="374">
        <f t="shared" si="1"/>
        <v>2741</v>
      </c>
      <c r="E26" s="374">
        <f t="shared" si="1"/>
        <v>2500</v>
      </c>
      <c r="F26" s="374">
        <f t="shared" si="1"/>
        <v>2737.5</v>
      </c>
      <c r="G26" s="375">
        <f t="shared" si="1"/>
        <v>2997.5625</v>
      </c>
    </row>
    <row r="27" spans="1:7" ht="13.5" thickBot="1">
      <c r="A27" s="376" t="s">
        <v>198</v>
      </c>
      <c r="B27" s="377">
        <f t="shared" ref="B27:G27" si="2">B19+B26</f>
        <v>19037</v>
      </c>
      <c r="C27" s="377">
        <f t="shared" si="2"/>
        <v>21760</v>
      </c>
      <c r="D27" s="377">
        <f t="shared" si="2"/>
        <v>25117.178399999997</v>
      </c>
      <c r="E27" s="377">
        <f>E19+E26</f>
        <v>27532.404387440005</v>
      </c>
      <c r="F27" s="377">
        <f t="shared" si="2"/>
        <v>30231.987930302803</v>
      </c>
      <c r="G27" s="378">
        <f t="shared" si="2"/>
        <v>33199.393603036646</v>
      </c>
    </row>
    <row r="28" spans="1:7" ht="17.25" customHeight="1" thickBot="1">
      <c r="A28" s="124"/>
      <c r="B28" s="124"/>
      <c r="C28" s="124"/>
      <c r="D28" s="124"/>
      <c r="E28" s="124"/>
      <c r="F28" s="124"/>
      <c r="G28" s="124"/>
    </row>
    <row r="29" spans="1:7" ht="12.75" customHeight="1">
      <c r="A29" s="379" t="s">
        <v>131</v>
      </c>
      <c r="B29" s="267">
        <f t="shared" ref="B29:G29" si="3">B30+B31+B32</f>
        <v>16313</v>
      </c>
      <c r="C29" s="267">
        <f t="shared" si="3"/>
        <v>19472</v>
      </c>
      <c r="D29" s="267">
        <f t="shared" si="3"/>
        <v>21318.255360000003</v>
      </c>
      <c r="E29" s="267">
        <f t="shared" si="3"/>
        <v>23505.352210944002</v>
      </c>
      <c r="F29" s="267">
        <f t="shared" si="3"/>
        <v>25973.414193093122</v>
      </c>
      <c r="G29" s="267">
        <f t="shared" si="3"/>
        <v>28570.755612402441</v>
      </c>
    </row>
    <row r="30" spans="1:7" ht="12.75" customHeight="1">
      <c r="A30" s="81" t="s">
        <v>109</v>
      </c>
      <c r="B30" s="119">
        <f>'Memo Calc Desp'!B12</f>
        <v>8735</v>
      </c>
      <c r="C30" s="119">
        <f>'Memo Calc Desp'!C12</f>
        <v>9731</v>
      </c>
      <c r="D30" s="119">
        <f>'Memo Calc Desp'!D12</f>
        <v>10649.606400000001</v>
      </c>
      <c r="E30" s="119">
        <f>'Memo Calc Desp'!B26</f>
        <v>11742.256016640002</v>
      </c>
      <c r="F30" s="119">
        <f>'Memo Calc Desp'!C26</f>
        <v>12975.192898387202</v>
      </c>
      <c r="G30" s="119">
        <f>'Memo Calc Desp'!D26</f>
        <v>14272.712188225923</v>
      </c>
    </row>
    <row r="31" spans="1:7" ht="12.75" customHeight="1">
      <c r="A31" s="88" t="s">
        <v>132</v>
      </c>
      <c r="B31" s="119">
        <f>'Memo Calc Desp'!B13</f>
        <v>0</v>
      </c>
      <c r="C31" s="119">
        <f>'Memo Calc Desp'!C13</f>
        <v>10</v>
      </c>
      <c r="D31" s="119">
        <f>'Memo Calc Desp'!D13</f>
        <v>19.042559999999998</v>
      </c>
      <c r="E31" s="119">
        <f>'Memo Calc Desp'!B27</f>
        <v>20.840177663999999</v>
      </c>
      <c r="F31" s="119">
        <f>'Memo Calc Desp'!C27</f>
        <v>23.028396318719999</v>
      </c>
      <c r="G31" s="119">
        <f>'Memo Calc Desp'!D27</f>
        <v>25.331235950592003</v>
      </c>
    </row>
    <row r="32" spans="1:7" ht="12.75" customHeight="1">
      <c r="A32" s="88" t="s">
        <v>111</v>
      </c>
      <c r="B32" s="119">
        <f>'Memo Calc Desp'!B14</f>
        <v>7578</v>
      </c>
      <c r="C32" s="119">
        <f>'Memo Calc Desp'!C14</f>
        <v>9731</v>
      </c>
      <c r="D32" s="119">
        <f>'Memo Calc Desp'!D14</f>
        <v>10649.606400000001</v>
      </c>
      <c r="E32" s="119">
        <f>'Memo Calc Desp'!B28</f>
        <v>11742.256016640002</v>
      </c>
      <c r="F32" s="119">
        <f>'Memo Calc Desp'!C28</f>
        <v>12975.192898387202</v>
      </c>
      <c r="G32" s="119">
        <f>'Memo Calc Desp'!D28</f>
        <v>14272.712188225923</v>
      </c>
    </row>
    <row r="33" spans="1:8" ht="12.75" customHeight="1">
      <c r="A33" s="88" t="s">
        <v>133</v>
      </c>
      <c r="B33" s="119">
        <f t="shared" ref="B33:G33" si="4">B29-B31</f>
        <v>16313</v>
      </c>
      <c r="C33" s="119">
        <f t="shared" si="4"/>
        <v>19462</v>
      </c>
      <c r="D33" s="119">
        <f t="shared" si="4"/>
        <v>21299.212800000001</v>
      </c>
      <c r="E33" s="119">
        <f t="shared" si="4"/>
        <v>23484.512033280003</v>
      </c>
      <c r="F33" s="119">
        <f t="shared" si="4"/>
        <v>25950.385796774401</v>
      </c>
      <c r="G33" s="120">
        <f t="shared" si="4"/>
        <v>28545.424376451851</v>
      </c>
    </row>
    <row r="34" spans="1:8" ht="12.75" customHeight="1">
      <c r="A34" s="88" t="s">
        <v>134</v>
      </c>
      <c r="B34" s="119">
        <f t="shared" ref="B34:G34" si="5">B35+B36+B37</f>
        <v>1636</v>
      </c>
      <c r="C34" s="119">
        <f t="shared" si="5"/>
        <v>2328</v>
      </c>
      <c r="D34" s="119">
        <f t="shared" si="5"/>
        <v>3409.7560000000003</v>
      </c>
      <c r="E34" s="119">
        <f t="shared" si="5"/>
        <v>3645.0011263999995</v>
      </c>
      <c r="F34" s="119">
        <f t="shared" si="5"/>
        <v>4027.7262446719992</v>
      </c>
      <c r="G34" s="119">
        <f t="shared" si="5"/>
        <v>4430.4988691391991</v>
      </c>
    </row>
    <row r="35" spans="1:8" ht="12.75" customHeight="1">
      <c r="A35" s="88" t="s">
        <v>113</v>
      </c>
      <c r="B35" s="119">
        <f>'Memo Calc Desp'!B16</f>
        <v>1636</v>
      </c>
      <c r="C35" s="119">
        <f>'Memo Calc Desp'!C16</f>
        <v>2088</v>
      </c>
      <c r="D35" s="119">
        <f>'Memo Calc Desp'!D16</f>
        <v>3147.1000000000004</v>
      </c>
      <c r="E35" s="119">
        <f>'Memo Calc Desp'!B30</f>
        <v>3157.5503999999996</v>
      </c>
      <c r="F35" s="119">
        <f>'Memo Calc Desp'!C30</f>
        <v>3489.0931919999994</v>
      </c>
      <c r="G35" s="119">
        <f>'Memo Calc Desp'!D30</f>
        <v>3838.0025111999994</v>
      </c>
    </row>
    <row r="36" spans="1:8" ht="12.75" customHeight="1">
      <c r="A36" s="88" t="s">
        <v>114</v>
      </c>
      <c r="B36" s="119">
        <f>'Memo Calc Desp'!B17</f>
        <v>0</v>
      </c>
      <c r="C36" s="119">
        <f>'Memo Calc Desp'!C17</f>
        <v>0</v>
      </c>
      <c r="D36" s="119">
        <f>'Memo Calc Desp'!D17</f>
        <v>0</v>
      </c>
      <c r="E36" s="119">
        <f>'Memo Calc Desp'!B31</f>
        <v>200</v>
      </c>
      <c r="F36" s="119">
        <f>'Memo Calc Desp'!C31</f>
        <v>221</v>
      </c>
      <c r="G36" s="119">
        <f>'Memo Calc Desp'!D31</f>
        <v>243.10000000000002</v>
      </c>
    </row>
    <row r="37" spans="1:8" ht="12.75" customHeight="1">
      <c r="A37" s="88" t="s">
        <v>136</v>
      </c>
      <c r="B37" s="119">
        <f>'Memo Calc Desp'!B18</f>
        <v>0</v>
      </c>
      <c r="C37" s="119">
        <f>'Memo Calc Desp'!C18</f>
        <v>240</v>
      </c>
      <c r="D37" s="119">
        <f>'Memo Calc Desp'!D18</f>
        <v>262.65600000000001</v>
      </c>
      <c r="E37" s="119">
        <f>'Memo Calc Desp'!B32</f>
        <v>287.45072640000001</v>
      </c>
      <c r="F37" s="119">
        <f>'Memo Calc Desp'!C32</f>
        <v>317.63305267200002</v>
      </c>
      <c r="G37" s="119">
        <f>'Memo Calc Desp'!D32</f>
        <v>349.39635793920007</v>
      </c>
    </row>
    <row r="38" spans="1:8" ht="15" customHeight="1">
      <c r="A38" s="104" t="s">
        <v>137</v>
      </c>
      <c r="B38" s="119">
        <f t="shared" ref="B38:G38" si="6">B34-B37</f>
        <v>1636</v>
      </c>
      <c r="C38" s="119">
        <f t="shared" si="6"/>
        <v>2088</v>
      </c>
      <c r="D38" s="119">
        <f t="shared" si="6"/>
        <v>3147.1000000000004</v>
      </c>
      <c r="E38" s="119">
        <f t="shared" si="6"/>
        <v>3357.5503999999996</v>
      </c>
      <c r="F38" s="119">
        <f t="shared" si="6"/>
        <v>3710.0931919999994</v>
      </c>
      <c r="G38" s="120">
        <f t="shared" si="6"/>
        <v>4081.1025111999988</v>
      </c>
    </row>
    <row r="39" spans="1:8" ht="17.25" customHeight="1" thickBot="1">
      <c r="A39" s="380" t="s">
        <v>138</v>
      </c>
      <c r="B39" s="381">
        <f>'[2]Memo Calc Desp'!B19</f>
        <v>0</v>
      </c>
      <c r="C39" s="381">
        <f>'[2]Memo Calc Desp'!C19</f>
        <v>0</v>
      </c>
      <c r="D39" s="381">
        <f>'Memo Calc Desp'!D19</f>
        <v>225.075064</v>
      </c>
      <c r="E39" s="381">
        <f>'Memo Calc Desp'!B33</f>
        <v>251.76090352240004</v>
      </c>
      <c r="F39" s="381">
        <f>'Memo Calc Desp'!C33</f>
        <v>276.51824061758805</v>
      </c>
      <c r="G39" s="381">
        <f>'Memo Calc Desp'!D33</f>
        <v>303.74114166980962</v>
      </c>
    </row>
    <row r="40" spans="1:8" ht="12.75" customHeight="1" thickBot="1">
      <c r="A40" s="382" t="s">
        <v>199</v>
      </c>
      <c r="B40" s="383">
        <f t="shared" ref="B40:G40" si="7">B33+B38+B39</f>
        <v>17949</v>
      </c>
      <c r="C40" s="383">
        <f t="shared" si="7"/>
        <v>21550</v>
      </c>
      <c r="D40" s="383">
        <f t="shared" si="7"/>
        <v>24671.387864</v>
      </c>
      <c r="E40" s="383">
        <f>E33+E38+E39</f>
        <v>27093.823336802405</v>
      </c>
      <c r="F40" s="383">
        <f t="shared" si="7"/>
        <v>29936.997229391989</v>
      </c>
      <c r="G40" s="384">
        <f t="shared" si="7"/>
        <v>32930.268029321662</v>
      </c>
    </row>
    <row r="41" spans="1:8" ht="27" customHeight="1" thickBot="1">
      <c r="A41" s="385"/>
      <c r="B41" s="386"/>
      <c r="C41" s="386"/>
      <c r="D41" s="386"/>
      <c r="E41" s="386"/>
      <c r="F41" s="386"/>
      <c r="G41" s="387"/>
      <c r="H41" s="124"/>
    </row>
    <row r="42" spans="1:8" ht="22.5" customHeight="1" thickBot="1">
      <c r="A42" s="388" t="s">
        <v>139</v>
      </c>
      <c r="B42" s="389">
        <f t="shared" ref="B42:G42" si="8">B27-B40</f>
        <v>1088</v>
      </c>
      <c r="C42" s="389">
        <f t="shared" si="8"/>
        <v>210</v>
      </c>
      <c r="D42" s="389">
        <f t="shared" si="8"/>
        <v>445.79053599999679</v>
      </c>
      <c r="E42" s="389">
        <f t="shared" si="8"/>
        <v>438.58105063760013</v>
      </c>
      <c r="F42" s="389">
        <f t="shared" si="8"/>
        <v>294.99070091081376</v>
      </c>
      <c r="G42" s="390">
        <f t="shared" si="8"/>
        <v>269.12557371498406</v>
      </c>
    </row>
    <row r="43" spans="1:8" ht="30.75" customHeight="1">
      <c r="A43" s="391" t="s">
        <v>102</v>
      </c>
      <c r="B43" s="124"/>
      <c r="C43" s="298"/>
      <c r="D43" s="298"/>
    </row>
    <row r="44" spans="1:8" ht="28.5" customHeight="1">
      <c r="A44" s="543" t="s">
        <v>155</v>
      </c>
      <c r="B44" s="543"/>
      <c r="C44" s="543"/>
      <c r="D44" s="543"/>
      <c r="E44" s="543"/>
      <c r="F44" s="543"/>
      <c r="G44" s="543"/>
    </row>
    <row r="45" spans="1:8" ht="12.75" customHeight="1">
      <c r="A45" s="542" t="s">
        <v>156</v>
      </c>
      <c r="B45" s="542"/>
      <c r="C45" s="542"/>
      <c r="D45" s="542"/>
      <c r="E45" s="542"/>
      <c r="F45" s="542"/>
      <c r="G45" s="542"/>
    </row>
    <row r="46" spans="1:8" ht="12.75" customHeight="1">
      <c r="A46" s="542"/>
      <c r="B46" s="542"/>
      <c r="C46" s="542"/>
      <c r="D46" s="542"/>
      <c r="E46" s="542"/>
      <c r="F46" s="542"/>
      <c r="G46" s="542"/>
    </row>
    <row r="47" spans="1:8" ht="12.75" customHeight="1">
      <c r="A47" s="124"/>
      <c r="B47" s="124"/>
      <c r="C47" s="124"/>
      <c r="D47" s="124"/>
    </row>
    <row r="48" spans="1:8" ht="12.75" customHeight="1">
      <c r="A48" s="124"/>
      <c r="B48" s="124"/>
      <c r="C48" s="124"/>
      <c r="D48" s="124"/>
    </row>
    <row r="49" spans="1:4" ht="12.75" customHeight="1">
      <c r="A49" s="124"/>
      <c r="B49" s="124"/>
      <c r="C49" s="124"/>
      <c r="D49" s="124"/>
    </row>
    <row r="50" spans="1:4" ht="12.75" customHeight="1">
      <c r="A50" s="124"/>
      <c r="B50" s="124"/>
      <c r="C50" s="124"/>
      <c r="D50" s="124"/>
    </row>
    <row r="51" spans="1:4" ht="12.75" customHeight="1"/>
    <row r="52" spans="1:4" ht="12.75" customHeight="1"/>
    <row r="53" spans="1:4" ht="12.75" customHeight="1"/>
    <row r="54" spans="1:4" ht="12.75" customHeight="1"/>
    <row r="55" spans="1:4" ht="12.75" customHeight="1"/>
    <row r="56" spans="1:4" ht="12.75" customHeight="1"/>
    <row r="57" spans="1:4" ht="12.75" customHeight="1"/>
    <row r="58" spans="1:4" ht="12.75" customHeight="1"/>
    <row r="59" spans="1:4" ht="12.75" customHeight="1"/>
    <row r="60" spans="1:4" ht="12.75" customHeight="1"/>
    <row r="61" spans="1:4" ht="12.75" customHeight="1"/>
    <row r="62" spans="1:4" ht="12.75" customHeight="1"/>
    <row r="63" spans="1:4" ht="12.75" customHeight="1"/>
    <row r="64" spans="1: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</sheetData>
  <mergeCells count="10">
    <mergeCell ref="A45:G46"/>
    <mergeCell ref="A1:G1"/>
    <mergeCell ref="A2:G2"/>
    <mergeCell ref="A3:G3"/>
    <mergeCell ref="A4:G4"/>
    <mergeCell ref="A5:G5"/>
    <mergeCell ref="A6:G6"/>
    <mergeCell ref="A7:G7"/>
    <mergeCell ref="A8:G8"/>
    <mergeCell ref="A44:G44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portrait" horizontalDpi="120" verticalDpi="144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09"/>
  <sheetViews>
    <sheetView view="pageBreakPreview" topLeftCell="A10" zoomScaleNormal="100" zoomScaleSheetLayoutView="100" workbookViewId="0">
      <selection activeCell="J1" sqref="J1"/>
    </sheetView>
  </sheetViews>
  <sheetFormatPr defaultRowHeight="12.75"/>
  <cols>
    <col min="1" max="1" width="47.7109375" style="1" customWidth="1"/>
    <col min="2" max="8" width="15.85546875" style="1" customWidth="1"/>
    <col min="9" max="16384" width="9.140625" style="1"/>
  </cols>
  <sheetData>
    <row r="1" spans="1:11" ht="147.75" customHeight="1">
      <c r="A1" s="530" t="s">
        <v>372</v>
      </c>
      <c r="B1" s="530"/>
      <c r="C1" s="530"/>
      <c r="D1" s="530"/>
      <c r="E1" s="530"/>
      <c r="F1" s="530"/>
      <c r="G1" s="530"/>
    </row>
    <row r="2" spans="1:11" s="66" customFormat="1" ht="42.75" customHeight="1">
      <c r="A2" s="524" t="s">
        <v>119</v>
      </c>
      <c r="B2" s="524"/>
      <c r="C2" s="524"/>
      <c r="D2" s="524"/>
      <c r="E2" s="524"/>
      <c r="F2" s="524"/>
      <c r="G2" s="524"/>
    </row>
    <row r="3" spans="1:11">
      <c r="A3" s="448"/>
      <c r="B3" s="448"/>
      <c r="C3" s="448"/>
      <c r="D3" s="448"/>
      <c r="E3" s="448"/>
      <c r="F3" s="448"/>
      <c r="G3" s="448"/>
    </row>
    <row r="4" spans="1:11">
      <c r="A4" s="448"/>
      <c r="B4" s="448"/>
      <c r="C4" s="448"/>
      <c r="D4" s="448"/>
      <c r="E4" s="448"/>
      <c r="F4" s="448"/>
      <c r="G4" s="448"/>
    </row>
    <row r="5" spans="1:11">
      <c r="A5" s="530" t="s">
        <v>149</v>
      </c>
      <c r="B5" s="530"/>
      <c r="C5" s="530"/>
      <c r="D5" s="530"/>
      <c r="E5" s="530"/>
      <c r="F5" s="530"/>
      <c r="G5" s="530"/>
    </row>
    <row r="6" spans="1:11" ht="13.5">
      <c r="A6" s="532"/>
      <c r="B6" s="532"/>
      <c r="C6" s="532"/>
      <c r="D6" s="532"/>
      <c r="E6" s="532"/>
      <c r="F6" s="532"/>
      <c r="G6" s="532"/>
    </row>
    <row r="7" spans="1:11" ht="15.75">
      <c r="A7" s="533"/>
      <c r="B7" s="533"/>
      <c r="C7" s="533"/>
      <c r="D7" s="533"/>
      <c r="E7" s="533"/>
      <c r="F7" s="533"/>
      <c r="G7" s="533"/>
    </row>
    <row r="8" spans="1:11" ht="13.5" thickBot="1">
      <c r="A8" s="525" t="s">
        <v>8</v>
      </c>
      <c r="B8" s="525"/>
      <c r="C8" s="525"/>
      <c r="D8" s="525"/>
      <c r="E8" s="525"/>
      <c r="F8" s="525"/>
      <c r="G8" s="525"/>
    </row>
    <row r="9" spans="1:11" ht="36" customHeight="1" thickBot="1">
      <c r="A9" s="355" t="s">
        <v>0</v>
      </c>
      <c r="B9" s="339" t="s">
        <v>357</v>
      </c>
      <c r="C9" s="339" t="s">
        <v>352</v>
      </c>
      <c r="D9" s="217" t="s">
        <v>353</v>
      </c>
      <c r="E9" s="356" t="s">
        <v>354</v>
      </c>
      <c r="F9" s="48" t="s">
        <v>355</v>
      </c>
      <c r="G9" s="49" t="s">
        <v>356</v>
      </c>
      <c r="K9" s="76"/>
    </row>
    <row r="10" spans="1:11">
      <c r="A10" s="357" t="s">
        <v>140</v>
      </c>
      <c r="B10" s="358">
        <f>'Memo Calc Dívida'!B10</f>
        <v>5390</v>
      </c>
      <c r="C10" s="358">
        <f>'Memo Calc Dívida'!C10</f>
        <v>5390</v>
      </c>
      <c r="D10" s="358">
        <f>'Memo Calc Dívida'!D10</f>
        <v>5049</v>
      </c>
      <c r="E10" s="358">
        <f>'Memo Calc Dívida'!E10</f>
        <v>4707</v>
      </c>
      <c r="F10" s="358">
        <f>'Memo Calc Dívida'!F10</f>
        <v>4288</v>
      </c>
      <c r="G10" s="358">
        <f>'Memo Calc Dívida'!G10</f>
        <v>3874</v>
      </c>
      <c r="K10" s="76"/>
    </row>
    <row r="11" spans="1:11">
      <c r="A11" s="81" t="s">
        <v>141</v>
      </c>
      <c r="B11" s="245" t="str">
        <f>'Memo Calc Dívida'!B13</f>
        <v>-</v>
      </c>
      <c r="C11" s="245" t="str">
        <f>'Memo Calc Dívida'!C13</f>
        <v>-</v>
      </c>
      <c r="D11" s="245">
        <f>'Memo Calc Dívida'!D13</f>
        <v>498.71579897607296</v>
      </c>
      <c r="E11" s="245">
        <f>'Memo Calc Dívida'!E13</f>
        <v>521.15800992999618</v>
      </c>
      <c r="F11" s="245">
        <f>'Memo Calc Dívida'!F13</f>
        <v>544.610120376846</v>
      </c>
      <c r="G11" s="245">
        <f>'Memo Calc Dívida'!G13</f>
        <v>569.11757579380401</v>
      </c>
      <c r="K11" s="76"/>
    </row>
    <row r="12" spans="1:11">
      <c r="A12" s="88" t="s">
        <v>142</v>
      </c>
      <c r="B12" s="91">
        <f>'Memo Calc Dívida'!B14</f>
        <v>926</v>
      </c>
      <c r="C12" s="91">
        <f>'Memo Calc Dívida'!C14</f>
        <v>1765</v>
      </c>
      <c r="D12" s="91">
        <f>'Memo Calc Dívida'!D14</f>
        <v>473.75316748803488</v>
      </c>
      <c r="E12" s="91">
        <f>'Memo Calc Dívida'!E14</f>
        <v>495.0720600249964</v>
      </c>
      <c r="F12" s="91">
        <f>'Memo Calc Dívida'!F14</f>
        <v>517.35030272612119</v>
      </c>
      <c r="G12" s="91">
        <f>'Memo Calc Dívida'!G14</f>
        <v>540.63106634879659</v>
      </c>
      <c r="K12" s="76"/>
    </row>
    <row r="13" spans="1:11">
      <c r="A13" s="88" t="s">
        <v>143</v>
      </c>
      <c r="B13" s="91">
        <f>'Memo Calc Dívida'!B15</f>
        <v>44</v>
      </c>
      <c r="C13" s="91">
        <f>'Memo Calc Dívida'!C15</f>
        <v>93</v>
      </c>
      <c r="D13" s="91">
        <f>'Memo Calc Dívida'!D15</f>
        <v>24.962631488038099</v>
      </c>
      <c r="E13" s="91">
        <f>'Memo Calc Dívida'!E15</f>
        <v>26.085949904999811</v>
      </c>
      <c r="F13" s="91">
        <f>'Memo Calc Dívida'!F15</f>
        <v>27.259817650724802</v>
      </c>
      <c r="G13" s="91">
        <f>'Memo Calc Dívida'!G15</f>
        <v>28.486509445007417</v>
      </c>
      <c r="K13" s="76"/>
    </row>
    <row r="14" spans="1:11">
      <c r="A14" s="88" t="s">
        <v>144</v>
      </c>
      <c r="B14" s="91">
        <f>'Memo Calc Dívida'!B16</f>
        <v>3688</v>
      </c>
      <c r="C14" s="91">
        <f>'Memo Calc Dívida'!C16</f>
        <v>2723</v>
      </c>
      <c r="D14" s="91">
        <f>'Memo Calc Dívida'!D16</f>
        <v>0</v>
      </c>
      <c r="E14" s="91">
        <f>'Memo Calc Dívida'!E16</f>
        <v>0</v>
      </c>
      <c r="F14" s="91">
        <f>'Memo Calc Dívida'!F16</f>
        <v>0</v>
      </c>
      <c r="G14" s="91">
        <f>'Memo Calc Dívida'!G16</f>
        <v>0</v>
      </c>
      <c r="K14" s="76"/>
    </row>
    <row r="15" spans="1:11">
      <c r="A15" s="88" t="s">
        <v>145</v>
      </c>
      <c r="B15" s="91">
        <f>B10</f>
        <v>5390</v>
      </c>
      <c r="C15" s="91">
        <f>C10</f>
        <v>5390</v>
      </c>
      <c r="D15" s="91">
        <f>D10-D11</f>
        <v>4550.2842010239274</v>
      </c>
      <c r="E15" s="91">
        <f>E10-E11</f>
        <v>4185.8419900700037</v>
      </c>
      <c r="F15" s="91">
        <f>F10-F11</f>
        <v>3743.3898796231542</v>
      </c>
      <c r="G15" s="91">
        <f>G10-G11</f>
        <v>3304.882424206196</v>
      </c>
    </row>
    <row r="16" spans="1:11">
      <c r="A16" s="88" t="s">
        <v>146</v>
      </c>
      <c r="B16" s="91">
        <v>0</v>
      </c>
      <c r="C16" s="91">
        <v>0</v>
      </c>
      <c r="D16" s="359">
        <v>0</v>
      </c>
      <c r="E16" s="359">
        <v>0</v>
      </c>
      <c r="F16" s="360">
        <v>0</v>
      </c>
      <c r="G16" s="361">
        <v>0</v>
      </c>
    </row>
    <row r="17" spans="1:7">
      <c r="A17" s="88" t="s">
        <v>147</v>
      </c>
      <c r="B17" s="91">
        <v>0</v>
      </c>
      <c r="C17" s="91">
        <v>0</v>
      </c>
      <c r="D17" s="359">
        <v>0</v>
      </c>
      <c r="E17" s="359">
        <v>0</v>
      </c>
      <c r="F17" s="359">
        <v>0</v>
      </c>
      <c r="G17" s="362">
        <v>0</v>
      </c>
    </row>
    <row r="18" spans="1:7" ht="13.5" thickBot="1">
      <c r="A18" s="88" t="s">
        <v>148</v>
      </c>
      <c r="B18" s="91">
        <f t="shared" ref="B18:G18" si="0">B15+B16+B17</f>
        <v>5390</v>
      </c>
      <c r="C18" s="91">
        <f t="shared" si="0"/>
        <v>5390</v>
      </c>
      <c r="D18" s="359">
        <f>D15+D16+D17</f>
        <v>4550.2842010239274</v>
      </c>
      <c r="E18" s="359">
        <f t="shared" si="0"/>
        <v>4185.8419900700037</v>
      </c>
      <c r="F18" s="359">
        <f t="shared" si="0"/>
        <v>3743.3898796231542</v>
      </c>
      <c r="G18" s="363">
        <f t="shared" si="0"/>
        <v>3304.882424206196</v>
      </c>
    </row>
    <row r="19" spans="1:7" ht="13.5" thickBot="1">
      <c r="A19" s="364"/>
      <c r="B19" s="365"/>
      <c r="C19" s="365"/>
      <c r="D19" s="365"/>
      <c r="E19" s="365"/>
      <c r="F19" s="365"/>
      <c r="G19" s="365"/>
    </row>
    <row r="20" spans="1:7" ht="15" customHeight="1">
      <c r="A20" s="545" t="s">
        <v>149</v>
      </c>
      <c r="B20" s="366" t="s">
        <v>202</v>
      </c>
      <c r="C20" s="366" t="s">
        <v>150</v>
      </c>
      <c r="D20" s="366" t="s">
        <v>151</v>
      </c>
      <c r="E20" s="366" t="s">
        <v>152</v>
      </c>
      <c r="F20" s="366" t="s">
        <v>153</v>
      </c>
      <c r="G20" s="367" t="s">
        <v>154</v>
      </c>
    </row>
    <row r="21" spans="1:7" ht="15" customHeight="1" thickBot="1">
      <c r="A21" s="546"/>
      <c r="B21" s="263">
        <f>B18-A25</f>
        <v>250</v>
      </c>
      <c r="C21" s="263">
        <f>C18-B18</f>
        <v>0</v>
      </c>
      <c r="D21" s="263">
        <f>D18-C18</f>
        <v>-839.71579897607262</v>
      </c>
      <c r="E21" s="263">
        <f>E18-D18</f>
        <v>-364.44221095392368</v>
      </c>
      <c r="F21" s="263">
        <f>F18-E18</f>
        <v>-442.45211044684947</v>
      </c>
      <c r="G21" s="264">
        <f>G18-F18</f>
        <v>-438.50745541695824</v>
      </c>
    </row>
    <row r="22" spans="1:7" ht="23.25" customHeight="1">
      <c r="A22" s="336" t="s">
        <v>101</v>
      </c>
      <c r="B22" s="124"/>
      <c r="C22" s="124"/>
      <c r="D22" s="124"/>
    </row>
    <row r="23" spans="1:7" ht="32.25" customHeight="1">
      <c r="A23" s="501" t="s">
        <v>190</v>
      </c>
      <c r="B23" s="501"/>
      <c r="C23" s="501"/>
      <c r="D23" s="501"/>
      <c r="E23" s="501"/>
      <c r="F23" s="501"/>
      <c r="G23" s="501"/>
    </row>
    <row r="24" spans="1:7" ht="23.25" customHeight="1">
      <c r="A24" s="544" t="s">
        <v>358</v>
      </c>
      <c r="B24" s="544"/>
      <c r="C24" s="544"/>
      <c r="D24" s="544"/>
      <c r="E24" s="544"/>
      <c r="F24" s="544"/>
      <c r="G24" s="544"/>
    </row>
    <row r="25" spans="1:7" ht="12.75" customHeight="1">
      <c r="A25" s="368">
        <v>5140</v>
      </c>
      <c r="B25" s="124"/>
      <c r="C25" s="124"/>
      <c r="D25" s="124"/>
    </row>
    <row r="26" spans="1:7" ht="12.75" customHeight="1">
      <c r="A26" s="45" t="s">
        <v>359</v>
      </c>
    </row>
    <row r="27" spans="1:7" ht="12.75" customHeight="1">
      <c r="A27" s="45" t="s">
        <v>205</v>
      </c>
    </row>
    <row r="28" spans="1:7" ht="12.75" customHeight="1">
      <c r="A28" s="45" t="s">
        <v>204</v>
      </c>
    </row>
    <row r="29" spans="1:7" ht="12.75" customHeight="1"/>
    <row r="30" spans="1:7" ht="12.75" customHeight="1"/>
    <row r="31" spans="1:7" ht="12.75" customHeight="1"/>
    <row r="32" spans="1:7" ht="12.75" customHeight="1"/>
    <row r="33" spans="1:1" ht="12.75" customHeight="1"/>
    <row r="34" spans="1:1" ht="12.75" customHeight="1"/>
    <row r="35" spans="1:1" ht="12.75" customHeight="1"/>
    <row r="36" spans="1:1" ht="12.75" customHeight="1"/>
    <row r="37" spans="1:1" ht="12.75" customHeight="1"/>
    <row r="38" spans="1:1" ht="12.75" customHeight="1"/>
    <row r="39" spans="1:1" ht="12.75" customHeight="1"/>
    <row r="40" spans="1:1" ht="12.75" customHeight="1"/>
    <row r="41" spans="1:1" ht="12.75" customHeight="1"/>
    <row r="42" spans="1:1" ht="12.75" customHeight="1"/>
    <row r="43" spans="1:1" ht="12.75" customHeight="1"/>
    <row r="44" spans="1:1" ht="12.75" customHeight="1"/>
    <row r="45" spans="1:1" ht="12.75" customHeight="1"/>
    <row r="46" spans="1:1" ht="12.75" customHeight="1"/>
    <row r="47" spans="1:1" ht="12.75" customHeight="1">
      <c r="A47" s="1" t="s">
        <v>203</v>
      </c>
    </row>
    <row r="48" spans="1: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</sheetData>
  <mergeCells count="11">
    <mergeCell ref="A2:G2"/>
    <mergeCell ref="A3:G3"/>
    <mergeCell ref="A4:G4"/>
    <mergeCell ref="A5:G5"/>
    <mergeCell ref="A1:G1"/>
    <mergeCell ref="A24:G24"/>
    <mergeCell ref="A20:A21"/>
    <mergeCell ref="A23:G23"/>
    <mergeCell ref="A6:G6"/>
    <mergeCell ref="A7:G7"/>
    <mergeCell ref="A8:G8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98" orientation="landscape" horizontalDpi="120" verticalDpi="144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291"/>
  <sheetViews>
    <sheetView view="pageBreakPreview" topLeftCell="A28" zoomScaleNormal="100" zoomScaleSheetLayoutView="100" workbookViewId="0">
      <selection sqref="A1:G1"/>
    </sheetView>
  </sheetViews>
  <sheetFormatPr defaultRowHeight="12.75"/>
  <cols>
    <col min="1" max="1" width="47.7109375" style="1" customWidth="1"/>
    <col min="2" max="8" width="15.85546875" style="1" customWidth="1"/>
    <col min="9" max="16384" width="9.140625" style="1"/>
  </cols>
  <sheetData>
    <row r="1" spans="1:11" s="66" customFormat="1" ht="128.25" customHeight="1">
      <c r="A1" s="523" t="s">
        <v>372</v>
      </c>
      <c r="B1" s="523"/>
      <c r="C1" s="523"/>
      <c r="D1" s="523"/>
      <c r="E1" s="523"/>
      <c r="F1" s="523"/>
      <c r="G1" s="523"/>
    </row>
    <row r="2" spans="1:11" ht="31.5" customHeight="1">
      <c r="A2" s="524" t="s">
        <v>121</v>
      </c>
      <c r="B2" s="524"/>
      <c r="C2" s="524"/>
      <c r="D2" s="524"/>
      <c r="E2" s="524"/>
      <c r="F2" s="524"/>
      <c r="G2" s="524"/>
    </row>
    <row r="3" spans="1:11">
      <c r="A3" s="448"/>
      <c r="B3" s="448"/>
      <c r="C3" s="448"/>
      <c r="D3" s="448"/>
      <c r="E3" s="448"/>
      <c r="F3" s="448"/>
      <c r="G3" s="448"/>
    </row>
    <row r="4" spans="1:11">
      <c r="A4" s="448"/>
      <c r="B4" s="448"/>
      <c r="C4" s="448"/>
      <c r="D4" s="448"/>
      <c r="E4" s="448"/>
      <c r="F4" s="448"/>
      <c r="G4" s="448"/>
    </row>
    <row r="5" spans="1:11">
      <c r="A5" s="530" t="s">
        <v>157</v>
      </c>
      <c r="B5" s="530"/>
      <c r="C5" s="530"/>
      <c r="D5" s="530"/>
      <c r="E5" s="530"/>
      <c r="F5" s="530"/>
      <c r="G5" s="530"/>
    </row>
    <row r="6" spans="1:11" ht="12" customHeight="1">
      <c r="A6" s="532"/>
      <c r="B6" s="532"/>
      <c r="C6" s="532"/>
      <c r="D6" s="532"/>
      <c r="E6" s="532"/>
      <c r="F6" s="532"/>
      <c r="G6" s="532"/>
    </row>
    <row r="7" spans="1:11" ht="15.75">
      <c r="A7" s="533"/>
      <c r="B7" s="533"/>
      <c r="C7" s="533"/>
      <c r="D7" s="533"/>
      <c r="E7" s="533"/>
      <c r="F7" s="533"/>
      <c r="G7" s="533"/>
    </row>
    <row r="8" spans="1:11" ht="25.5" customHeight="1" thickBot="1">
      <c r="A8" s="525" t="s">
        <v>8</v>
      </c>
      <c r="B8" s="525"/>
      <c r="C8" s="525"/>
      <c r="D8" s="525"/>
      <c r="E8" s="525"/>
      <c r="F8" s="525"/>
      <c r="G8" s="525"/>
      <c r="K8" s="76"/>
    </row>
    <row r="9" spans="1:11" ht="13.5" thickBot="1">
      <c r="A9" s="370" t="s">
        <v>0</v>
      </c>
      <c r="B9" s="217">
        <v>2011</v>
      </c>
      <c r="C9" s="217">
        <v>2012</v>
      </c>
      <c r="D9" s="370">
        <v>2013</v>
      </c>
      <c r="E9" s="217">
        <v>2014</v>
      </c>
      <c r="F9" s="217">
        <v>2015</v>
      </c>
      <c r="G9" s="218">
        <v>2016</v>
      </c>
      <c r="K9" s="76"/>
    </row>
    <row r="10" spans="1:11" ht="13.5">
      <c r="A10" s="341" t="s">
        <v>140</v>
      </c>
      <c r="B10" s="74">
        <f>B11+B12</f>
        <v>5390</v>
      </c>
      <c r="C10" s="74">
        <f>SUM(C11:C12)</f>
        <v>5390</v>
      </c>
      <c r="D10" s="74">
        <f>SUM(D11:D12)</f>
        <v>5049</v>
      </c>
      <c r="E10" s="74">
        <f>SUM(E11:E12)</f>
        <v>4707</v>
      </c>
      <c r="F10" s="74">
        <f>SUM(F11:F12)</f>
        <v>4288</v>
      </c>
      <c r="G10" s="75">
        <f>SUM(G11:G12)</f>
        <v>3874</v>
      </c>
      <c r="H10" s="392"/>
      <c r="K10" s="76"/>
    </row>
    <row r="11" spans="1:11">
      <c r="A11" s="81" t="s">
        <v>158</v>
      </c>
      <c r="B11" s="119">
        <v>0</v>
      </c>
      <c r="C11" s="119">
        <v>0</v>
      </c>
      <c r="D11" s="119">
        <v>0</v>
      </c>
      <c r="E11" s="393">
        <v>0</v>
      </c>
      <c r="F11" s="119">
        <v>0</v>
      </c>
      <c r="G11" s="120">
        <v>0</v>
      </c>
      <c r="K11" s="76"/>
    </row>
    <row r="12" spans="1:11">
      <c r="A12" s="104" t="s">
        <v>159</v>
      </c>
      <c r="B12" s="394">
        <v>5390</v>
      </c>
      <c r="C12" s="394">
        <f>C29</f>
        <v>5390</v>
      </c>
      <c r="D12" s="394">
        <f>D29</f>
        <v>5049</v>
      </c>
      <c r="E12" s="395">
        <f>E29</f>
        <v>4707</v>
      </c>
      <c r="F12" s="396">
        <f>F29</f>
        <v>4288</v>
      </c>
      <c r="G12" s="397">
        <f>G29</f>
        <v>3874</v>
      </c>
      <c r="K12" s="76"/>
    </row>
    <row r="13" spans="1:11">
      <c r="A13" s="398" t="s">
        <v>141</v>
      </c>
      <c r="B13" s="399" t="str">
        <f t="shared" ref="B13:G13" si="0">IF(B14+B15&lt;B16,"-",B14+B15-B16)</f>
        <v>-</v>
      </c>
      <c r="C13" s="400" t="str">
        <f t="shared" si="0"/>
        <v>-</v>
      </c>
      <c r="D13" s="399">
        <f>IF(D14+D15&lt;D16,"-",D14+D15-D16)</f>
        <v>498.71579897607296</v>
      </c>
      <c r="E13" s="399">
        <f t="shared" si="0"/>
        <v>521.15800992999618</v>
      </c>
      <c r="F13" s="399">
        <f t="shared" si="0"/>
        <v>544.610120376846</v>
      </c>
      <c r="G13" s="401">
        <f t="shared" si="0"/>
        <v>569.11757579380401</v>
      </c>
      <c r="K13" s="76"/>
    </row>
    <row r="14" spans="1:11">
      <c r="A14" s="88" t="s">
        <v>160</v>
      </c>
      <c r="B14" s="91">
        <v>926</v>
      </c>
      <c r="C14" s="91">
        <f>D34</f>
        <v>1765</v>
      </c>
      <c r="D14" s="359">
        <f>D42*E34</f>
        <v>473.75316748803488</v>
      </c>
      <c r="E14" s="402">
        <f t="shared" ref="E14:G15" si="1">D14*1.045</f>
        <v>495.0720600249964</v>
      </c>
      <c r="F14" s="359">
        <f t="shared" si="1"/>
        <v>517.35030272612119</v>
      </c>
      <c r="G14" s="362">
        <f t="shared" si="1"/>
        <v>540.63106634879659</v>
      </c>
    </row>
    <row r="15" spans="1:11">
      <c r="A15" s="88" t="s">
        <v>143</v>
      </c>
      <c r="B15" s="91">
        <v>44</v>
      </c>
      <c r="C15" s="91">
        <f>D35</f>
        <v>93</v>
      </c>
      <c r="D15" s="245">
        <f>D42*E35</f>
        <v>24.962631488038099</v>
      </c>
      <c r="E15" s="402">
        <f t="shared" si="1"/>
        <v>26.085949904999811</v>
      </c>
      <c r="F15" s="359">
        <f t="shared" si="1"/>
        <v>27.259817650724802</v>
      </c>
      <c r="G15" s="362">
        <f t="shared" si="1"/>
        <v>28.486509445007417</v>
      </c>
    </row>
    <row r="16" spans="1:11" ht="13.5" thickBot="1">
      <c r="A16" s="88" t="s">
        <v>144</v>
      </c>
      <c r="B16" s="91">
        <v>3688</v>
      </c>
      <c r="C16" s="91">
        <v>2723</v>
      </c>
      <c r="D16" s="403">
        <v>0</v>
      </c>
      <c r="E16" s="381">
        <f>D16*0.66</f>
        <v>0</v>
      </c>
      <c r="F16" s="381">
        <f>D16*0.33</f>
        <v>0</v>
      </c>
      <c r="G16" s="404">
        <f>F16/2</f>
        <v>0</v>
      </c>
    </row>
    <row r="17" spans="1:7" ht="15.75" customHeight="1" thickBot="1">
      <c r="A17" s="405" t="s">
        <v>161</v>
      </c>
      <c r="B17" s="110">
        <f>B10</f>
        <v>5390</v>
      </c>
      <c r="C17" s="110">
        <f>C10</f>
        <v>5390</v>
      </c>
      <c r="D17" s="110">
        <f>D10-D13</f>
        <v>4550.2842010239274</v>
      </c>
      <c r="E17" s="110">
        <f>E10-E13</f>
        <v>4185.8419900700037</v>
      </c>
      <c r="F17" s="110">
        <f>F10-F13</f>
        <v>3743.3898796231542</v>
      </c>
      <c r="G17" s="111">
        <f>G10-G13</f>
        <v>3304.882424206196</v>
      </c>
    </row>
    <row r="18" spans="1:7" ht="13.5" customHeight="1">
      <c r="A18" s="336" t="s">
        <v>102</v>
      </c>
      <c r="B18" s="124"/>
      <c r="C18" s="124"/>
      <c r="D18" s="124"/>
      <c r="E18" s="124"/>
      <c r="F18" s="124"/>
      <c r="G18" s="124"/>
    </row>
    <row r="19" spans="1:7" ht="15" customHeight="1">
      <c r="A19" s="462" t="s">
        <v>165</v>
      </c>
      <c r="B19" s="462"/>
      <c r="C19" s="462"/>
      <c r="D19" s="462"/>
      <c r="E19" s="462"/>
      <c r="F19" s="462"/>
      <c r="G19" s="462"/>
    </row>
    <row r="20" spans="1:7">
      <c r="A20" s="447" t="s">
        <v>185</v>
      </c>
      <c r="B20" s="447"/>
      <c r="C20" s="447"/>
      <c r="D20" s="447"/>
      <c r="E20" s="447"/>
      <c r="F20" s="447"/>
      <c r="G20" s="447"/>
    </row>
    <row r="21" spans="1:7" ht="12.75" customHeight="1" thickBot="1">
      <c r="A21" s="124"/>
      <c r="B21" s="124"/>
      <c r="C21" s="124"/>
      <c r="D21" s="124"/>
      <c r="E21" s="124"/>
      <c r="F21" s="124"/>
      <c r="G21" s="124"/>
    </row>
    <row r="22" spans="1:7" ht="12.75" customHeight="1" thickBot="1">
      <c r="A22" s="552"/>
      <c r="B22" s="553"/>
      <c r="C22" s="406">
        <v>2012</v>
      </c>
      <c r="D22" s="406">
        <v>2013</v>
      </c>
      <c r="E22" s="406">
        <v>2014</v>
      </c>
      <c r="F22" s="406">
        <v>2015</v>
      </c>
      <c r="G22" s="407">
        <v>2016</v>
      </c>
    </row>
    <row r="23" spans="1:7" ht="12.75" customHeight="1">
      <c r="A23" s="408" t="s">
        <v>324</v>
      </c>
      <c r="B23" s="409"/>
      <c r="C23" s="410">
        <v>0</v>
      </c>
      <c r="D23" s="410">
        <f>C23-(0.33*C23)</f>
        <v>0</v>
      </c>
      <c r="E23" s="410">
        <f>D23-(0.33*D23)</f>
        <v>0</v>
      </c>
      <c r="F23" s="410">
        <f>E23-(0.33*E23)</f>
        <v>0</v>
      </c>
      <c r="G23" s="411">
        <f>F23-(0.33*F23)</f>
        <v>0</v>
      </c>
    </row>
    <row r="24" spans="1:7" ht="12.75" customHeight="1">
      <c r="A24" s="408" t="s">
        <v>325</v>
      </c>
      <c r="B24" s="409"/>
      <c r="C24" s="410">
        <v>5390</v>
      </c>
      <c r="D24" s="410">
        <f>C24-379</f>
        <v>5011</v>
      </c>
      <c r="E24" s="410">
        <f t="shared" ref="E24:G24" si="2">D24-379</f>
        <v>4632</v>
      </c>
      <c r="F24" s="410">
        <f t="shared" si="2"/>
        <v>4253</v>
      </c>
      <c r="G24" s="410">
        <f t="shared" si="2"/>
        <v>3874</v>
      </c>
    </row>
    <row r="25" spans="1:7" ht="12.75" customHeight="1">
      <c r="A25" s="408" t="s">
        <v>330</v>
      </c>
      <c r="B25" s="409"/>
      <c r="C25" s="410">
        <v>0</v>
      </c>
      <c r="D25" s="410">
        <f>C25-(0.33*C25)</f>
        <v>0</v>
      </c>
      <c r="E25" s="410">
        <f>D25-(0.33*D25)</f>
        <v>0</v>
      </c>
      <c r="F25" s="410">
        <f>E25-(0.33*E25)</f>
        <v>0</v>
      </c>
      <c r="G25" s="411">
        <f>F25-(0.33*F25)</f>
        <v>0</v>
      </c>
    </row>
    <row r="26" spans="1:7" ht="12.75" customHeight="1">
      <c r="A26" s="408" t="s">
        <v>326</v>
      </c>
      <c r="B26" s="409"/>
      <c r="C26" s="410">
        <v>0</v>
      </c>
      <c r="D26" s="410">
        <v>0</v>
      </c>
      <c r="E26" s="410">
        <v>0</v>
      </c>
      <c r="F26" s="410">
        <v>0</v>
      </c>
      <c r="G26" s="411">
        <v>0</v>
      </c>
    </row>
    <row r="27" spans="1:7" ht="12.75" customHeight="1">
      <c r="A27" s="408" t="s">
        <v>327</v>
      </c>
      <c r="B27" s="409"/>
      <c r="C27" s="410">
        <v>0</v>
      </c>
      <c r="D27" s="410">
        <f>C27-144+182</f>
        <v>38</v>
      </c>
      <c r="E27" s="410">
        <v>0</v>
      </c>
      <c r="F27" s="410">
        <v>0</v>
      </c>
      <c r="G27" s="411">
        <v>0</v>
      </c>
    </row>
    <row r="28" spans="1:7" ht="12.75" customHeight="1" thickBot="1">
      <c r="A28" s="550" t="s">
        <v>221</v>
      </c>
      <c r="B28" s="551"/>
      <c r="C28" s="306">
        <v>0</v>
      </c>
      <c r="D28" s="410">
        <f>C28-(0.33*C28)</f>
        <v>0</v>
      </c>
      <c r="E28" s="410">
        <v>75</v>
      </c>
      <c r="F28" s="410">
        <v>35</v>
      </c>
      <c r="G28" s="411">
        <v>0</v>
      </c>
    </row>
    <row r="29" spans="1:7" ht="13.5" thickBot="1">
      <c r="A29" s="548" t="s">
        <v>164</v>
      </c>
      <c r="B29" s="549"/>
      <c r="C29" s="110">
        <f>C23+C24+C25+C26+C27</f>
        <v>5390</v>
      </c>
      <c r="D29" s="110">
        <f>D23+D24+D25+D26+D27+D28</f>
        <v>5049</v>
      </c>
      <c r="E29" s="110">
        <f t="shared" ref="E29:G29" si="3">E23+E24+E25+E26+E27+E28</f>
        <v>4707</v>
      </c>
      <c r="F29" s="110">
        <f t="shared" si="3"/>
        <v>4288</v>
      </c>
      <c r="G29" s="110">
        <f t="shared" si="3"/>
        <v>3874</v>
      </c>
    </row>
    <row r="30" spans="1:7" ht="12.75" customHeight="1"/>
    <row r="31" spans="1:7" ht="13.5">
      <c r="A31" s="39" t="s">
        <v>368</v>
      </c>
      <c r="E31" s="16"/>
    </row>
    <row r="32" spans="1:7" ht="12.75" customHeight="1"/>
    <row r="33" spans="1:7" ht="12.75" customHeight="1">
      <c r="A33" s="412"/>
      <c r="B33" s="412"/>
      <c r="C33" s="547" t="s">
        <v>183</v>
      </c>
      <c r="D33" s="547"/>
      <c r="E33" s="45"/>
    </row>
    <row r="34" spans="1:7" ht="12.75" customHeight="1">
      <c r="A34" s="413" t="s">
        <v>360</v>
      </c>
      <c r="B34" s="39"/>
      <c r="D34" s="414">
        <v>1765</v>
      </c>
      <c r="E34" s="415">
        <f>D34/D36</f>
        <v>1.055622009569378</v>
      </c>
    </row>
    <row r="35" spans="1:7" ht="12.75" customHeight="1">
      <c r="A35" s="416" t="s">
        <v>361</v>
      </c>
      <c r="B35" s="39"/>
      <c r="D35" s="417">
        <v>93</v>
      </c>
      <c r="E35" s="415">
        <f>D35/D36</f>
        <v>5.5622009569377989E-2</v>
      </c>
    </row>
    <row r="36" spans="1:7" ht="12.75" customHeight="1">
      <c r="A36" s="416" t="s">
        <v>362</v>
      </c>
      <c r="B36" s="39"/>
      <c r="D36" s="418">
        <f>D34-D35</f>
        <v>1672</v>
      </c>
      <c r="E36" s="45"/>
    </row>
    <row r="37" spans="1:7" ht="12.75" customHeight="1">
      <c r="A37" s="419" t="s">
        <v>209</v>
      </c>
      <c r="B37" s="39"/>
      <c r="D37" s="417">
        <v>2723</v>
      </c>
      <c r="E37" s="45"/>
    </row>
    <row r="38" spans="1:7" ht="12.75" customHeight="1">
      <c r="A38" s="416" t="s">
        <v>363</v>
      </c>
      <c r="B38" s="39"/>
      <c r="D38" s="418">
        <f>IF(D36&lt;D37,0,D36-D37)</f>
        <v>0</v>
      </c>
    </row>
    <row r="39" spans="1:7" ht="12.75" customHeight="1">
      <c r="A39" s="416" t="s">
        <v>364</v>
      </c>
      <c r="B39" s="39"/>
      <c r="D39" s="418">
        <f>'Memo Calc RP'!D42</f>
        <v>445.79053599999679</v>
      </c>
    </row>
    <row r="40" spans="1:7" ht="13.5" customHeight="1">
      <c r="A40" s="420" t="s">
        <v>365</v>
      </c>
      <c r="B40" s="421"/>
      <c r="C40" s="69"/>
      <c r="D40" s="422">
        <f>D38+D39</f>
        <v>445.79053599999679</v>
      </c>
    </row>
    <row r="41" spans="1:7" ht="12.75" customHeight="1">
      <c r="A41" s="420" t="s">
        <v>366</v>
      </c>
      <c r="B41" s="421"/>
      <c r="C41" s="423"/>
      <c r="D41" s="424">
        <v>3</v>
      </c>
    </row>
    <row r="42" spans="1:7" ht="12.75" customHeight="1">
      <c r="A42" s="425" t="s">
        <v>367</v>
      </c>
      <c r="B42" s="69"/>
      <c r="C42" s="426"/>
      <c r="D42" s="427">
        <f>D41+D40</f>
        <v>448.79053599999679</v>
      </c>
      <c r="E42" s="426"/>
      <c r="F42" s="426"/>
      <c r="G42" s="426"/>
    </row>
    <row r="43" spans="1:7" ht="2.25" customHeight="1">
      <c r="A43" s="426"/>
      <c r="B43" s="426"/>
      <c r="C43" s="426"/>
      <c r="D43" s="426"/>
      <c r="E43" s="426"/>
      <c r="F43" s="426"/>
      <c r="G43" s="426"/>
    </row>
    <row r="44" spans="1:7" ht="12.75" customHeight="1">
      <c r="A44" s="426"/>
      <c r="B44" s="426"/>
      <c r="C44" s="426"/>
      <c r="D44" s="426"/>
      <c r="E44" s="426"/>
      <c r="F44" s="426"/>
      <c r="G44" s="426"/>
    </row>
    <row r="45" spans="1:7" ht="12.75" customHeight="1">
      <c r="A45" s="420"/>
      <c r="B45" s="421"/>
    </row>
    <row r="46" spans="1:7" ht="12.75" customHeight="1">
      <c r="C46" s="124"/>
    </row>
    <row r="47" spans="1:7" ht="12.75" customHeight="1">
      <c r="C47" s="298"/>
    </row>
    <row r="48" spans="1:7" ht="12.75" customHeight="1">
      <c r="C48" s="298"/>
    </row>
    <row r="49" spans="3:3" ht="12.75" customHeight="1">
      <c r="C49" s="428"/>
    </row>
    <row r="50" spans="3:3" ht="12.75" customHeight="1">
      <c r="C50" s="429"/>
    </row>
    <row r="51" spans="3:3" ht="12.75" customHeight="1">
      <c r="C51" s="428"/>
    </row>
    <row r="52" spans="3:3" ht="12.75" customHeight="1">
      <c r="C52" s="428"/>
    </row>
    <row r="53" spans="3:3" ht="12.75" customHeight="1">
      <c r="C53" s="428"/>
    </row>
    <row r="54" spans="3:3" ht="12.75" customHeight="1">
      <c r="C54" s="124"/>
    </row>
    <row r="55" spans="3:3" ht="12.75" customHeight="1"/>
    <row r="56" spans="3:3" ht="12.75" customHeight="1"/>
    <row r="57" spans="3:3" ht="12.75" customHeight="1"/>
    <row r="58" spans="3:3" ht="12.75" customHeight="1"/>
    <row r="59" spans="3:3" ht="12.75" customHeight="1"/>
    <row r="60" spans="3:3" ht="12.75" customHeight="1"/>
    <row r="61" spans="3:3" ht="12.75" customHeight="1"/>
    <row r="62" spans="3:3" ht="12.75" customHeight="1"/>
    <row r="63" spans="3:3" ht="12.75" customHeight="1"/>
    <row r="64" spans="3:3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</sheetData>
  <mergeCells count="14">
    <mergeCell ref="A1:G1"/>
    <mergeCell ref="A19:G19"/>
    <mergeCell ref="A20:G20"/>
    <mergeCell ref="A22:B22"/>
    <mergeCell ref="A2:G2"/>
    <mergeCell ref="A3:G3"/>
    <mergeCell ref="A4:G4"/>
    <mergeCell ref="A5:G5"/>
    <mergeCell ref="C33:D33"/>
    <mergeCell ref="A29:B29"/>
    <mergeCell ref="A28:B28"/>
    <mergeCell ref="A6:G6"/>
    <mergeCell ref="A7:G7"/>
    <mergeCell ref="A8:G8"/>
  </mergeCells>
  <phoneticPr fontId="0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79" orientation="landscape" horizontalDpi="120" verticalDpi="144" r:id="rId1"/>
  <headerFooter alignWithMargins="0"/>
  <colBreaks count="1" manualBreakCount="1">
    <brk id="7" max="17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0" sqref="A20:G32"/>
    </sheetView>
  </sheetViews>
  <sheetFormatPr defaultRowHeight="12.75"/>
  <sheetData/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14</vt:i4>
      </vt:variant>
    </vt:vector>
  </HeadingPairs>
  <TitlesOfParts>
    <vt:vector size="30" baseType="lpstr">
      <vt:lpstr>1-Metas Fiscais</vt:lpstr>
      <vt:lpstr>2-Avaliacao Cump.</vt:lpstr>
      <vt:lpstr>3-Comparação</vt:lpstr>
      <vt:lpstr>4-Evolução PL</vt:lpstr>
      <vt:lpstr>5-Alienação Ativos</vt:lpstr>
      <vt:lpstr>6-Rec-Desp RPPS</vt:lpstr>
      <vt:lpstr>7-Proj Atuar RPPS 1</vt:lpstr>
      <vt:lpstr>8-Renuncia Rec</vt:lpstr>
      <vt:lpstr>9-Expansão Desp</vt:lpstr>
      <vt:lpstr>Memo Calc Rec</vt:lpstr>
      <vt:lpstr>Memo Calc Desp</vt:lpstr>
      <vt:lpstr>Memo Calc RP</vt:lpstr>
      <vt:lpstr>Memo Calc RN</vt:lpstr>
      <vt:lpstr>Memo Calc Dívida</vt:lpstr>
      <vt:lpstr>Plan1</vt:lpstr>
      <vt:lpstr>Plan2</vt:lpstr>
      <vt:lpstr>'1-Metas Fiscais'!Area_de_impressao</vt:lpstr>
      <vt:lpstr>'2-Avaliacao Cump.'!Area_de_impressao</vt:lpstr>
      <vt:lpstr>'3-Comparação'!Area_de_impressao</vt:lpstr>
      <vt:lpstr>'4-Evolução PL'!Area_de_impressao</vt:lpstr>
      <vt:lpstr>'5-Alienação Ativos'!Area_de_impressao</vt:lpstr>
      <vt:lpstr>'6-Rec-Desp RPPS'!Area_de_impressao</vt:lpstr>
      <vt:lpstr>'7-Proj Atuar RPPS 1'!Area_de_impressao</vt:lpstr>
      <vt:lpstr>'8-Renuncia Rec'!Area_de_impressao</vt:lpstr>
      <vt:lpstr>'9-Expansão Desp'!Area_de_impressao</vt:lpstr>
      <vt:lpstr>'Memo Calc Desp'!Area_de_impressao</vt:lpstr>
      <vt:lpstr>'Memo Calc Dívida'!Area_de_impressao</vt:lpstr>
      <vt:lpstr>'Memo Calc Rec'!Area_de_impressao</vt:lpstr>
      <vt:lpstr>'Memo Calc RN'!Area_de_impressao</vt:lpstr>
      <vt:lpstr>'Memo Calc RP'!Area_de_impressao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Eqp'Mclaren</cp:lastModifiedBy>
  <cp:lastPrinted>2010-07-27T18:00:24Z</cp:lastPrinted>
  <dcterms:created xsi:type="dcterms:W3CDTF">2004-07-12T17:11:34Z</dcterms:created>
  <dcterms:modified xsi:type="dcterms:W3CDTF">2013-08-28T13:40:51Z</dcterms:modified>
</cp:coreProperties>
</file>